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7A1D2D91-8E5F-4E6F-8701-EA2FE4993B9D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50" i="6" l="1"/>
  <c r="BD750" i="6"/>
  <c r="BD749" i="6"/>
  <c r="BE748" i="6"/>
  <c r="BE747" i="6"/>
  <c r="BE744" i="6"/>
  <c r="BD743" i="6"/>
  <c r="BD742" i="6"/>
  <c r="AZ736" i="6"/>
  <c r="BB736" i="6" s="1"/>
  <c r="BD735" i="6"/>
  <c r="AZ734" i="6"/>
  <c r="BB734" i="6" s="1"/>
  <c r="BE732" i="6"/>
  <c r="BE731" i="6"/>
  <c r="BC729" i="6"/>
  <c r="BE728" i="6"/>
  <c r="AZ728" i="6"/>
  <c r="BB728" i="6" s="1"/>
  <c r="BD727" i="6"/>
  <c r="AZ724" i="6"/>
  <c r="BB724" i="6" s="1"/>
  <c r="BE723" i="6"/>
  <c r="BE720" i="6"/>
  <c r="BD719" i="6"/>
  <c r="BE718" i="6"/>
  <c r="BC718" i="6"/>
  <c r="BD717" i="6"/>
  <c r="BE714" i="6"/>
  <c r="BC713" i="6"/>
  <c r="AZ712" i="6"/>
  <c r="BB712" i="6" s="1"/>
  <c r="BE707" i="6"/>
  <c r="AZ705" i="6"/>
  <c r="BB705" i="6" s="1"/>
  <c r="BE702" i="6"/>
  <c r="AZ702" i="6"/>
  <c r="BB702" i="6" s="1"/>
  <c r="BE700" i="6"/>
  <c r="BC697" i="6"/>
  <c r="BE694" i="6"/>
  <c r="BD693" i="6"/>
  <c r="BE692" i="6"/>
  <c r="BD691" i="6"/>
  <c r="BE686" i="6"/>
  <c r="BD686" i="6"/>
  <c r="AZ684" i="6"/>
  <c r="BB684" i="6" s="1"/>
  <c r="BD683" i="6"/>
  <c r="BC682" i="6"/>
  <c r="BD681" i="6"/>
  <c r="BE680" i="6"/>
  <c r="BE678" i="6"/>
  <c r="BD677" i="6"/>
  <c r="BC676" i="6"/>
  <c r="BE675" i="6"/>
  <c r="BD675" i="6"/>
  <c r="BD673" i="6"/>
  <c r="AZ673" i="6"/>
  <c r="BB673" i="6" s="1"/>
  <c r="BE668" i="6"/>
  <c r="BD667" i="6"/>
  <c r="BE666" i="6"/>
  <c r="BC665" i="6"/>
  <c r="AZ664" i="6"/>
  <c r="BB664" i="6" s="1"/>
  <c r="BC661" i="6"/>
  <c r="BE659" i="6"/>
  <c r="BE656" i="6"/>
  <c r="BD655" i="6"/>
  <c r="BE652" i="6"/>
  <c r="BE651" i="6"/>
  <c r="BD651" i="6"/>
  <c r="BD650" i="6"/>
  <c r="AZ650" i="6"/>
  <c r="BB650" i="6" s="1"/>
  <c r="BD649" i="6"/>
  <c r="BE648" i="6"/>
  <c r="BD647" i="6"/>
  <c r="BD646" i="6"/>
  <c r="AZ644" i="6"/>
  <c r="BB644" i="6" s="1"/>
  <c r="BE643" i="6"/>
  <c r="BE642" i="6"/>
  <c r="BD641" i="6"/>
  <c r="BD639" i="6"/>
  <c r="BD637" i="6"/>
  <c r="BC637" i="6"/>
  <c r="BD635" i="6"/>
  <c r="BE634" i="6"/>
  <c r="AZ632" i="6"/>
  <c r="BB632" i="6" s="1"/>
  <c r="BD631" i="6"/>
  <c r="BE630" i="6"/>
  <c r="BD630" i="6"/>
  <c r="BD629" i="6"/>
  <c r="BE627" i="6"/>
  <c r="BE626" i="6"/>
  <c r="BD626" i="6"/>
  <c r="BC625" i="6"/>
  <c r="BE622" i="6"/>
  <c r="AZ620" i="6"/>
  <c r="BB620" i="6" s="1"/>
  <c r="BE618" i="6"/>
  <c r="BD615" i="6"/>
  <c r="BC614" i="6"/>
  <c r="BC613" i="6"/>
  <c r="BC612" i="6"/>
  <c r="BC610" i="6"/>
  <c r="BD609" i="6"/>
  <c r="AZ606" i="6"/>
  <c r="BB606" i="6" s="1"/>
  <c r="AZ604" i="6"/>
  <c r="BB604" i="6" s="1"/>
  <c r="BE603" i="6"/>
  <c r="AZ601" i="6"/>
  <c r="BB601" i="6" s="1"/>
  <c r="BE600" i="6"/>
  <c r="BC600" i="6"/>
  <c r="BE598" i="6"/>
  <c r="BE596" i="6"/>
  <c r="BE592" i="6"/>
  <c r="AZ592" i="6"/>
  <c r="BB592" i="6" s="1"/>
  <c r="BD589" i="6"/>
  <c r="BE588" i="6"/>
  <c r="BD587" i="6"/>
  <c r="BE586" i="6"/>
  <c r="BC586" i="6"/>
  <c r="BE584" i="6"/>
  <c r="BD582" i="6"/>
  <c r="AZ582" i="6"/>
  <c r="BB582" i="6" s="1"/>
  <c r="BD579" i="6"/>
  <c r="BE578" i="6"/>
  <c r="BD577" i="6"/>
  <c r="BE576" i="6"/>
  <c r="BD574" i="6"/>
  <c r="BC574" i="6"/>
  <c r="BC572" i="6"/>
  <c r="BC568" i="6"/>
  <c r="BE564" i="6"/>
  <c r="BD563" i="6"/>
  <c r="BE560" i="6"/>
  <c r="BC560" i="6"/>
  <c r="BE559" i="6"/>
  <c r="BE558" i="6"/>
  <c r="BD557" i="6"/>
  <c r="AZ556" i="6"/>
  <c r="BB556" i="6" s="1"/>
  <c r="BD553" i="6"/>
  <c r="BD550" i="6"/>
  <c r="BE547" i="6"/>
  <c r="BD547" i="6"/>
  <c r="BE546" i="6"/>
  <c r="AZ544" i="6"/>
  <c r="BB544" i="6" s="1"/>
  <c r="BE542" i="6"/>
  <c r="BE539" i="6"/>
  <c r="BE538" i="6"/>
  <c r="BD538" i="6"/>
  <c r="BD537" i="6"/>
  <c r="BE534" i="6"/>
  <c r="BC532" i="6"/>
  <c r="BE531" i="6"/>
  <c r="BD529" i="6"/>
  <c r="BD527" i="6"/>
  <c r="BC524" i="6"/>
  <c r="AZ521" i="6"/>
  <c r="BB521" i="6" s="1"/>
  <c r="BD519" i="6"/>
  <c r="BE516" i="6"/>
  <c r="AZ516" i="6"/>
  <c r="BB516" i="6" s="1"/>
  <c r="BE515" i="6"/>
  <c r="BD515" i="6"/>
  <c r="BE514" i="6"/>
  <c r="BD513" i="6"/>
  <c r="BE510" i="6"/>
  <c r="BD509" i="6"/>
  <c r="BD507" i="6"/>
  <c r="BE506" i="6"/>
  <c r="BE503" i="6"/>
  <c r="BD503" i="6"/>
  <c r="BE500" i="6"/>
  <c r="AZ500" i="6"/>
  <c r="BB500" i="6" s="1"/>
  <c r="BD499" i="6"/>
  <c r="BD498" i="6"/>
  <c r="BD495" i="6"/>
  <c r="BD494" i="6"/>
  <c r="AZ494" i="6"/>
  <c r="BB494" i="6" s="1"/>
  <c r="BE492" i="6"/>
  <c r="BE491" i="6"/>
  <c r="BE490" i="6"/>
  <c r="BC490" i="6"/>
  <c r="BD489" i="6"/>
  <c r="AZ489" i="6"/>
  <c r="BB489" i="6" s="1"/>
  <c r="BE486" i="6"/>
  <c r="BD484" i="6"/>
  <c r="BD483" i="6"/>
  <c r="AZ482" i="6"/>
  <c r="BB482" i="6" s="1"/>
  <c r="BE480" i="6"/>
  <c r="BE475" i="6"/>
  <c r="BE474" i="6"/>
  <c r="BD473" i="6"/>
  <c r="AZ473" i="6"/>
  <c r="BB473" i="6" s="1"/>
  <c r="BE470" i="6"/>
  <c r="BE468" i="6"/>
  <c r="BE467" i="6"/>
  <c r="BE466" i="6"/>
  <c r="BC466" i="6"/>
  <c r="BE464" i="6"/>
  <c r="BE462" i="6"/>
  <c r="BD461" i="6"/>
  <c r="AZ460" i="6"/>
  <c r="BB460" i="6" s="1"/>
  <c r="BE458" i="6"/>
  <c r="AZ458" i="6"/>
  <c r="BB458" i="6" s="1"/>
  <c r="BE457" i="6"/>
  <c r="BD455" i="6"/>
  <c r="BE452" i="6"/>
  <c r="BE451" i="6"/>
  <c r="BD451" i="6"/>
  <c r="BE450" i="6"/>
  <c r="BD449" i="6"/>
  <c r="AZ449" i="6"/>
  <c r="BB449" i="6" s="1"/>
  <c r="BC448" i="6"/>
  <c r="BC446" i="6"/>
  <c r="BD445" i="6"/>
  <c r="BE444" i="6"/>
  <c r="BD442" i="6"/>
  <c r="BD438" i="6"/>
  <c r="BC436" i="6"/>
  <c r="AN4" i="6"/>
  <c r="AP4" i="6"/>
  <c r="BE745" i="6"/>
  <c r="BD741" i="6"/>
  <c r="BE737" i="6"/>
  <c r="BD737" i="6"/>
  <c r="BD732" i="6"/>
  <c r="BC728" i="6"/>
  <c r="BD724" i="6"/>
  <c r="BE721" i="6"/>
  <c r="BD716" i="6"/>
  <c r="BE713" i="6"/>
  <c r="BD711" i="6"/>
  <c r="BC711" i="6"/>
  <c r="BD708" i="6"/>
  <c r="BE705" i="6"/>
  <c r="BD705" i="6"/>
  <c r="BD700" i="6"/>
  <c r="BE697" i="6"/>
  <c r="BD695" i="6"/>
  <c r="BC695" i="6"/>
  <c r="BD692" i="6"/>
  <c r="BD689" i="6"/>
  <c r="BE682" i="6"/>
  <c r="BE681" i="6"/>
  <c r="BE676" i="6"/>
  <c r="BD676" i="6"/>
  <c r="BE673" i="6"/>
  <c r="AK671" i="6"/>
  <c r="AM671" i="6" s="1"/>
  <c r="BD668" i="6"/>
  <c r="BE665" i="6"/>
  <c r="AK664" i="6"/>
  <c r="AM664" i="6" s="1"/>
  <c r="BC662" i="6"/>
  <c r="BD660" i="6"/>
  <c r="BC655" i="6"/>
  <c r="BD652" i="6"/>
  <c r="BE646" i="6"/>
  <c r="BE644" i="6"/>
  <c r="BD644" i="6"/>
  <c r="AK639" i="6"/>
  <c r="AM639" i="6" s="1"/>
  <c r="BE638" i="6"/>
  <c r="BD636" i="6"/>
  <c r="BE628" i="6"/>
  <c r="BD628" i="6"/>
  <c r="BE625" i="6"/>
  <c r="BD620" i="6"/>
  <c r="BE617" i="6"/>
  <c r="AK615" i="6"/>
  <c r="AM615" i="6" s="1"/>
  <c r="BD612" i="6"/>
  <c r="BE609" i="6"/>
  <c r="BD607" i="6"/>
  <c r="BD604" i="6"/>
  <c r="BD601" i="6"/>
  <c r="BD596" i="6"/>
  <c r="BD590" i="6"/>
  <c r="BD588" i="6"/>
  <c r="BE585" i="6"/>
  <c r="AK583" i="6"/>
  <c r="AM583" i="6" s="1"/>
  <c r="BD580" i="6"/>
  <c r="AK578" i="6"/>
  <c r="AM578" i="6" s="1"/>
  <c r="BE577" i="6"/>
  <c r="BE572" i="6"/>
  <c r="BE569" i="6"/>
  <c r="BD569" i="6"/>
  <c r="BE566" i="6"/>
  <c r="BE562" i="6"/>
  <c r="BE561" i="6"/>
  <c r="BD559" i="6"/>
  <c r="BD558" i="6"/>
  <c r="BE554" i="6"/>
  <c r="BE553" i="6"/>
  <c r="BD551" i="6"/>
  <c r="BC551" i="6"/>
  <c r="BD548" i="6"/>
  <c r="BE545" i="6"/>
  <c r="AK543" i="6"/>
  <c r="AM543" i="6" s="1"/>
  <c r="BD541" i="6"/>
  <c r="BD540" i="6"/>
  <c r="BD539" i="6"/>
  <c r="AK538" i="6"/>
  <c r="AM538" i="6" s="1"/>
  <c r="BE537" i="6"/>
  <c r="BE532" i="6"/>
  <c r="BD532" i="6"/>
  <c r="BE529" i="6"/>
  <c r="BD524" i="6"/>
  <c r="BE521" i="6"/>
  <c r="BD517" i="6"/>
  <c r="BD516" i="6"/>
  <c r="AK516" i="6"/>
  <c r="AM516" i="6" s="1"/>
  <c r="BE513" i="6"/>
  <c r="BE512" i="6"/>
  <c r="BD511" i="6"/>
  <c r="BC511" i="6"/>
  <c r="BE508" i="6"/>
  <c r="BD508" i="6"/>
  <c r="AK508" i="6"/>
  <c r="AM508" i="6" s="1"/>
  <c r="AK506" i="6"/>
  <c r="AM506" i="6" s="1"/>
  <c r="BE505" i="6"/>
  <c r="BD505" i="6"/>
  <c r="BD501" i="6"/>
  <c r="BD500" i="6"/>
  <c r="AK498" i="6"/>
  <c r="AM498" i="6" s="1"/>
  <c r="BE497" i="6"/>
  <c r="BE496" i="6"/>
  <c r="BD493" i="6"/>
  <c r="BD492" i="6"/>
  <c r="BE489" i="6"/>
  <c r="BD487" i="6"/>
  <c r="BD485" i="6"/>
  <c r="BE484" i="6"/>
  <c r="AK482" i="6"/>
  <c r="AM482" i="6" s="1"/>
  <c r="BE481" i="6"/>
  <c r="BD481" i="6"/>
  <c r="BC480" i="6"/>
  <c r="BD479" i="6"/>
  <c r="BC479" i="6"/>
  <c r="BE473" i="6"/>
  <c r="BD471" i="6"/>
  <c r="AK470" i="6"/>
  <c r="AM470" i="6" s="1"/>
  <c r="BD469" i="6"/>
  <c r="BD468" i="6"/>
  <c r="BE465" i="6"/>
  <c r="AK464" i="6"/>
  <c r="AM464" i="6" s="1"/>
  <c r="BD463" i="6"/>
  <c r="BC463" i="6"/>
  <c r="BD462" i="6"/>
  <c r="BD460" i="6"/>
  <c r="AK458" i="6"/>
  <c r="AM458" i="6" s="1"/>
  <c r="BD452" i="6"/>
  <c r="BE449" i="6"/>
  <c r="AK447" i="6"/>
  <c r="AM447" i="6" s="1"/>
  <c r="BE446" i="6"/>
  <c r="BD444" i="6"/>
  <c r="BE441" i="6"/>
  <c r="BE438" i="6"/>
  <c r="BD437" i="6"/>
  <c r="BE436" i="6"/>
  <c r="BD436" i="6"/>
  <c r="AK431" i="6"/>
  <c r="AM431" i="6" s="1"/>
  <c r="AK426" i="6"/>
  <c r="AM426" i="6" s="1"/>
  <c r="AK423" i="6"/>
  <c r="AM423" i="6" s="1"/>
  <c r="AK415" i="6"/>
  <c r="AM415" i="6" s="1"/>
  <c r="AK410" i="6"/>
  <c r="AM410" i="6" s="1"/>
  <c r="AK407" i="6"/>
  <c r="AM407" i="6" s="1"/>
  <c r="AK406" i="6"/>
  <c r="AM406" i="6" s="1"/>
  <c r="AK402" i="6"/>
  <c r="AM402" i="6" s="1"/>
  <c r="AK399" i="6"/>
  <c r="AM399" i="6" s="1"/>
  <c r="AK394" i="6"/>
  <c r="AM394" i="6" s="1"/>
  <c r="AK391" i="6"/>
  <c r="AM391" i="6" s="1"/>
  <c r="AK386" i="6"/>
  <c r="AM386" i="6" s="1"/>
  <c r="AK375" i="6"/>
  <c r="AM375" i="6" s="1"/>
  <c r="AK374" i="6"/>
  <c r="AM374" i="6" s="1"/>
  <c r="AK370" i="6"/>
  <c r="AM370" i="6" s="1"/>
  <c r="AK367" i="6"/>
  <c r="AM367" i="6" s="1"/>
  <c r="AK362" i="6"/>
  <c r="AM362" i="6" s="1"/>
  <c r="AK359" i="6"/>
  <c r="AM359" i="6" s="1"/>
  <c r="AK358" i="6"/>
  <c r="AM358" i="6" s="1"/>
  <c r="AK351" i="6"/>
  <c r="AM351" i="6" s="1"/>
  <c r="AK346" i="6"/>
  <c r="AM346" i="6" s="1"/>
  <c r="AK343" i="6"/>
  <c r="AM343" i="6" s="1"/>
  <c r="AK338" i="6"/>
  <c r="AM338" i="6" s="1"/>
  <c r="AK335" i="6"/>
  <c r="AM335" i="6" s="1"/>
  <c r="AK330" i="6"/>
  <c r="AM330" i="6" s="1"/>
  <c r="AK327" i="6"/>
  <c r="AM327" i="6" s="1"/>
  <c r="AK322" i="6"/>
  <c r="AM322" i="6" s="1"/>
  <c r="AK319" i="6"/>
  <c r="AM319" i="6" s="1"/>
  <c r="AK318" i="6"/>
  <c r="AM318" i="6" s="1"/>
  <c r="AK313" i="6"/>
  <c r="AM313" i="6" s="1"/>
  <c r="AK311" i="6"/>
  <c r="AM311" i="6" s="1"/>
  <c r="AK303" i="6"/>
  <c r="AM303" i="6" s="1"/>
  <c r="AK298" i="6"/>
  <c r="AM298" i="6" s="1"/>
  <c r="AK296" i="6"/>
  <c r="AM296" i="6" s="1"/>
  <c r="AK295" i="6"/>
  <c r="AM295" i="6" s="1"/>
  <c r="AK290" i="6"/>
  <c r="AM290" i="6" s="1"/>
  <c r="AK287" i="6"/>
  <c r="AM287" i="6" s="1"/>
  <c r="AK282" i="6"/>
  <c r="AM282" i="6" s="1"/>
  <c r="AK279" i="6"/>
  <c r="AM279" i="6" s="1"/>
  <c r="AK274" i="6"/>
  <c r="AM274" i="6" s="1"/>
  <c r="AK271" i="6"/>
  <c r="AM271" i="6" s="1"/>
  <c r="AK266" i="6"/>
  <c r="AM266" i="6" s="1"/>
  <c r="AK263" i="6"/>
  <c r="AM263" i="6" s="1"/>
  <c r="AK258" i="6"/>
  <c r="AM258" i="6" s="1"/>
  <c r="AK255" i="6"/>
  <c r="AM255" i="6" s="1"/>
  <c r="AK247" i="6"/>
  <c r="AM247" i="6" s="1"/>
  <c r="AK242" i="6"/>
  <c r="AM242" i="6" s="1"/>
  <c r="AK240" i="6"/>
  <c r="AM240" i="6" s="1"/>
  <c r="AK234" i="6"/>
  <c r="AM234" i="6" s="1"/>
  <c r="AK231" i="6"/>
  <c r="AM231" i="6" s="1"/>
  <c r="AK226" i="6"/>
  <c r="AM226" i="6" s="1"/>
  <c r="AK223" i="6"/>
  <c r="AM223" i="6" s="1"/>
  <c r="AK216" i="6"/>
  <c r="AM216" i="6" s="1"/>
  <c r="AK215" i="6"/>
  <c r="AM215" i="6" s="1"/>
  <c r="AK212" i="6"/>
  <c r="AM212" i="6" s="1"/>
  <c r="AK209" i="6"/>
  <c r="AM209" i="6" s="1"/>
  <c r="AK207" i="6"/>
  <c r="AM207" i="6" s="1"/>
  <c r="AK199" i="6"/>
  <c r="AM199" i="6" s="1"/>
  <c r="AK191" i="6"/>
  <c r="AM191" i="6" s="1"/>
  <c r="AK184" i="6"/>
  <c r="AM184" i="6" s="1"/>
  <c r="AK183" i="6"/>
  <c r="AM183" i="6" s="1"/>
  <c r="AK176" i="6"/>
  <c r="AM176" i="6" s="1"/>
  <c r="AK170" i="6"/>
  <c r="AM170" i="6" s="1"/>
  <c r="AK169" i="6"/>
  <c r="AM169" i="6" s="1"/>
  <c r="AK167" i="6"/>
  <c r="AM167" i="6" s="1"/>
  <c r="AK162" i="6"/>
  <c r="AM162" i="6" s="1"/>
  <c r="AK159" i="6"/>
  <c r="AM159" i="6" s="1"/>
  <c r="AK154" i="6"/>
  <c r="AM154" i="6" s="1"/>
  <c r="AK152" i="6"/>
  <c r="AM152" i="6" s="1"/>
  <c r="AK151" i="6"/>
  <c r="AM151" i="6" s="1"/>
  <c r="AK149" i="6"/>
  <c r="AM149" i="6" s="1"/>
  <c r="AK148" i="6"/>
  <c r="AM148" i="6" s="1"/>
  <c r="AK147" i="6"/>
  <c r="AM147" i="6" s="1"/>
  <c r="AK144" i="6"/>
  <c r="AM144" i="6" s="1"/>
  <c r="AK143" i="6"/>
  <c r="AM143" i="6" s="1"/>
  <c r="AK138" i="6"/>
  <c r="AM138" i="6" s="1"/>
  <c r="AK130" i="6"/>
  <c r="AM130" i="6" s="1"/>
  <c r="AK128" i="6"/>
  <c r="AM128" i="6" s="1"/>
  <c r="AK125" i="6"/>
  <c r="AM125" i="6" s="1"/>
  <c r="AK119" i="6"/>
  <c r="AM119" i="6" s="1"/>
  <c r="AK116" i="6"/>
  <c r="AM116" i="6" s="1"/>
  <c r="AK114" i="6"/>
  <c r="AM114" i="6" s="1"/>
  <c r="AK112" i="6"/>
  <c r="AM112" i="6" s="1"/>
  <c r="AK110" i="6"/>
  <c r="AM110" i="6" s="1"/>
  <c r="AK108" i="6"/>
  <c r="AM108" i="6" s="1"/>
  <c r="AK106" i="6"/>
  <c r="AM106" i="6" s="1"/>
  <c r="AK104" i="6"/>
  <c r="AM104" i="6" s="1"/>
  <c r="AK103" i="6"/>
  <c r="AM103" i="6" s="1"/>
  <c r="AK100" i="6"/>
  <c r="AM100" i="6" s="1"/>
  <c r="AK98" i="6"/>
  <c r="AM98" i="6" s="1"/>
  <c r="AK95" i="6"/>
  <c r="AM95" i="6" s="1"/>
  <c r="AK90" i="6"/>
  <c r="AM90" i="6" s="1"/>
  <c r="AK88" i="6"/>
  <c r="AM88" i="6" s="1"/>
  <c r="AK87" i="6"/>
  <c r="AM87" i="6" s="1"/>
  <c r="AK82" i="6"/>
  <c r="AM82" i="6" s="1"/>
  <c r="AK81" i="6"/>
  <c r="AM81" i="6" s="1"/>
  <c r="AK78" i="6"/>
  <c r="AM78" i="6" s="1"/>
  <c r="AK74" i="6"/>
  <c r="AM74" i="6" s="1"/>
  <c r="AK66" i="6"/>
  <c r="AM66" i="6" s="1"/>
  <c r="AK64" i="6"/>
  <c r="AM64" i="6" s="1"/>
  <c r="AK63" i="6"/>
  <c r="AM63" i="6" s="1"/>
  <c r="AK58" i="6"/>
  <c r="AM58" i="6" s="1"/>
  <c r="AK56" i="6"/>
  <c r="AM56" i="6" s="1"/>
  <c r="AK55" i="6"/>
  <c r="AM55" i="6" s="1"/>
  <c r="AK50" i="6"/>
  <c r="AM50" i="6" s="1"/>
  <c r="AK47" i="6"/>
  <c r="AM47" i="6" s="1"/>
  <c r="AK46" i="6"/>
  <c r="AM46" i="6" s="1"/>
  <c r="AK42" i="6"/>
  <c r="AM42" i="6" s="1"/>
  <c r="AK39" i="6"/>
  <c r="AM39" i="6" s="1"/>
  <c r="AK38" i="6"/>
  <c r="AM38" i="6" s="1"/>
  <c r="AK36" i="6"/>
  <c r="AM36" i="6" s="1"/>
  <c r="AK32" i="6"/>
  <c r="AM32" i="6" s="1"/>
  <c r="AK26" i="6"/>
  <c r="AM26" i="6" s="1"/>
  <c r="AK23" i="6"/>
  <c r="AM23" i="6" s="1"/>
  <c r="AK22" i="6"/>
  <c r="AM22" i="6" s="1"/>
  <c r="AK18" i="6"/>
  <c r="AM18" i="6" s="1"/>
  <c r="AK16" i="6"/>
  <c r="AM16" i="6" s="1"/>
  <c r="AK15" i="6"/>
  <c r="AM15" i="6" s="1"/>
  <c r="AK9" i="6"/>
  <c r="AM9" i="6" s="1"/>
  <c r="Z4" i="6"/>
  <c r="V750" i="6"/>
  <c r="X750" i="6" s="1"/>
  <c r="BD745" i="6"/>
  <c r="BD740" i="6"/>
  <c r="BD739" i="6"/>
  <c r="V738" i="6"/>
  <c r="X738" i="6" s="1"/>
  <c r="V735" i="6"/>
  <c r="X735" i="6" s="1"/>
  <c r="BD731" i="6"/>
  <c r="BE729" i="6"/>
  <c r="BD729" i="6"/>
  <c r="V727" i="6"/>
  <c r="X727" i="6" s="1"/>
  <c r="BE726" i="6"/>
  <c r="BD721" i="6"/>
  <c r="BC719" i="6"/>
  <c r="BD713" i="6"/>
  <c r="V710" i="6"/>
  <c r="X710" i="6" s="1"/>
  <c r="BE708" i="6"/>
  <c r="BC708" i="6"/>
  <c r="BD703" i="6"/>
  <c r="V703" i="6"/>
  <c r="X703" i="6" s="1"/>
  <c r="V702" i="6"/>
  <c r="X702" i="6" s="1"/>
  <c r="BD699" i="6"/>
  <c r="V698" i="6"/>
  <c r="X698" i="6" s="1"/>
  <c r="BD697" i="6"/>
  <c r="BC692" i="6"/>
  <c r="BD690" i="6"/>
  <c r="BD684" i="6"/>
  <c r="V684" i="6"/>
  <c r="X684" i="6" s="1"/>
  <c r="V682" i="6"/>
  <c r="X682" i="6" s="1"/>
  <c r="BE679" i="6"/>
  <c r="BD679" i="6"/>
  <c r="V678" i="6"/>
  <c r="X678" i="6" s="1"/>
  <c r="BE670" i="6"/>
  <c r="BD666" i="6"/>
  <c r="V666" i="6"/>
  <c r="X666" i="6" s="1"/>
  <c r="BD665" i="6"/>
  <c r="V663" i="6"/>
  <c r="X663" i="6" s="1"/>
  <c r="BE662" i="6"/>
  <c r="BE660" i="6"/>
  <c r="BE657" i="6"/>
  <c r="BD657" i="6"/>
  <c r="BE655" i="6"/>
  <c r="BE654" i="6"/>
  <c r="BC654" i="6"/>
  <c r="BE649" i="6"/>
  <c r="BE647" i="6"/>
  <c r="V647" i="6"/>
  <c r="X647" i="6" s="1"/>
  <c r="V646" i="6"/>
  <c r="X646" i="6" s="1"/>
  <c r="BC642" i="6"/>
  <c r="BE641" i="6"/>
  <c r="BE640" i="6"/>
  <c r="V639" i="6"/>
  <c r="X639" i="6" s="1"/>
  <c r="V634" i="6"/>
  <c r="X634" i="6" s="1"/>
  <c r="BE633" i="6"/>
  <c r="BD633" i="6"/>
  <c r="V630" i="6"/>
  <c r="X630" i="6" s="1"/>
  <c r="V628" i="6"/>
  <c r="X628" i="6" s="1"/>
  <c r="BD627" i="6"/>
  <c r="BE620" i="6"/>
  <c r="BD618" i="6"/>
  <c r="BE614" i="6"/>
  <c r="BE612" i="6"/>
  <c r="BD611" i="6"/>
  <c r="BE606" i="6"/>
  <c r="BE604" i="6"/>
  <c r="BE601" i="6"/>
  <c r="BD599" i="6"/>
  <c r="BC597" i="6"/>
  <c r="V596" i="6"/>
  <c r="X596" i="6" s="1"/>
  <c r="BD591" i="6"/>
  <c r="V591" i="6"/>
  <c r="X591" i="6" s="1"/>
  <c r="BD586" i="6"/>
  <c r="BD585" i="6"/>
  <c r="BD583" i="6"/>
  <c r="V583" i="6"/>
  <c r="X583" i="6" s="1"/>
  <c r="BE582" i="6"/>
  <c r="BE580" i="6"/>
  <c r="V578" i="6"/>
  <c r="X578" i="6" s="1"/>
  <c r="V575" i="6"/>
  <c r="X575" i="6" s="1"/>
  <c r="BE574" i="6"/>
  <c r="BD572" i="6"/>
  <c r="BD571" i="6"/>
  <c r="BD567" i="6"/>
  <c r="V567" i="6"/>
  <c r="X567" i="6" s="1"/>
  <c r="V566" i="6"/>
  <c r="X566" i="6" s="1"/>
  <c r="BD564" i="6"/>
  <c r="BD561" i="6"/>
  <c r="V559" i="6"/>
  <c r="X559" i="6" s="1"/>
  <c r="V558" i="6"/>
  <c r="X558" i="6" s="1"/>
  <c r="V557" i="6"/>
  <c r="X557" i="6" s="1"/>
  <c r="BD556" i="6"/>
  <c r="BE552" i="6"/>
  <c r="BE551" i="6"/>
  <c r="BE550" i="6"/>
  <c r="V546" i="6"/>
  <c r="X546" i="6" s="1"/>
  <c r="BD543" i="6"/>
  <c r="BE540" i="6"/>
  <c r="V538" i="6"/>
  <c r="X538" i="6" s="1"/>
  <c r="BD535" i="6"/>
  <c r="V535" i="6"/>
  <c r="X535" i="6" s="1"/>
  <c r="V534" i="6"/>
  <c r="X534" i="6" s="1"/>
  <c r="BD531" i="6"/>
  <c r="V530" i="6"/>
  <c r="X530" i="6" s="1"/>
  <c r="BE528" i="6"/>
  <c r="V527" i="6"/>
  <c r="X527" i="6" s="1"/>
  <c r="BE526" i="6"/>
  <c r="BC522" i="6"/>
  <c r="BD521" i="6"/>
  <c r="BE520" i="6"/>
  <c r="V519" i="6"/>
  <c r="X519" i="6" s="1"/>
  <c r="BE518" i="6"/>
  <c r="BD514" i="6"/>
  <c r="V510" i="6"/>
  <c r="X510" i="6" s="1"/>
  <c r="BD506" i="6"/>
  <c r="BE502" i="6"/>
  <c r="V498" i="6"/>
  <c r="X498" i="6" s="1"/>
  <c r="BC493" i="6"/>
  <c r="BD491" i="6"/>
  <c r="V487" i="6"/>
  <c r="X487" i="6" s="1"/>
  <c r="V486" i="6"/>
  <c r="X486" i="6" s="1"/>
  <c r="BE479" i="6"/>
  <c r="BE476" i="6"/>
  <c r="BD476" i="6"/>
  <c r="BC476" i="6"/>
  <c r="BD475" i="6"/>
  <c r="V474" i="6"/>
  <c r="X474" i="6" s="1"/>
  <c r="V471" i="6"/>
  <c r="X471" i="6" s="1"/>
  <c r="V470" i="6"/>
  <c r="X470" i="6" s="1"/>
  <c r="BD466" i="6"/>
  <c r="V461" i="6"/>
  <c r="X461" i="6" s="1"/>
  <c r="BD458" i="6"/>
  <c r="BE455" i="6"/>
  <c r="BC450" i="6"/>
  <c r="BE448" i="6"/>
  <c r="BC444" i="6"/>
  <c r="BD443" i="6"/>
  <c r="V439" i="6"/>
  <c r="X439" i="6" s="1"/>
  <c r="V438" i="6"/>
  <c r="X438" i="6" s="1"/>
  <c r="V435" i="6"/>
  <c r="X435" i="6" s="1"/>
  <c r="V430" i="6"/>
  <c r="X430" i="6" s="1"/>
  <c r="V429" i="6"/>
  <c r="X429" i="6" s="1"/>
  <c r="V428" i="6"/>
  <c r="X428" i="6" s="1"/>
  <c r="V426" i="6"/>
  <c r="X426" i="6" s="1"/>
  <c r="V423" i="6"/>
  <c r="X423" i="6" s="1"/>
  <c r="V418" i="6"/>
  <c r="X418" i="6" s="1"/>
  <c r="V415" i="6"/>
  <c r="X415" i="6" s="1"/>
  <c r="V412" i="6"/>
  <c r="X412" i="6" s="1"/>
  <c r="V410" i="6"/>
  <c r="X410" i="6" s="1"/>
  <c r="V407" i="6"/>
  <c r="X407" i="6" s="1"/>
  <c r="V406" i="6"/>
  <c r="X406" i="6" s="1"/>
  <c r="V404" i="6"/>
  <c r="X404" i="6" s="1"/>
  <c r="V402" i="6"/>
  <c r="X402" i="6" s="1"/>
  <c r="V399" i="6"/>
  <c r="X399" i="6" s="1"/>
  <c r="V398" i="6"/>
  <c r="X398" i="6" s="1"/>
  <c r="V390" i="6"/>
  <c r="X390" i="6" s="1"/>
  <c r="V389" i="6"/>
  <c r="X389" i="6" s="1"/>
  <c r="V386" i="6"/>
  <c r="X386" i="6" s="1"/>
  <c r="V383" i="6"/>
  <c r="X383" i="6" s="1"/>
  <c r="V375" i="6"/>
  <c r="X375" i="6" s="1"/>
  <c r="V373" i="6"/>
  <c r="X373" i="6" s="1"/>
  <c r="V372" i="6"/>
  <c r="X372" i="6" s="1"/>
  <c r="V367" i="6"/>
  <c r="X367" i="6" s="1"/>
  <c r="V366" i="6"/>
  <c r="X366" i="6" s="1"/>
  <c r="V364" i="6"/>
  <c r="X364" i="6" s="1"/>
  <c r="V359" i="6"/>
  <c r="X359" i="6" s="1"/>
  <c r="V356" i="6"/>
  <c r="X356" i="6" s="1"/>
  <c r="V354" i="6"/>
  <c r="X354" i="6" s="1"/>
  <c r="V349" i="6"/>
  <c r="X349" i="6" s="1"/>
  <c r="V343" i="6"/>
  <c r="X343" i="6" s="1"/>
  <c r="V340" i="6"/>
  <c r="X340" i="6" s="1"/>
  <c r="V336" i="6"/>
  <c r="X336" i="6" s="1"/>
  <c r="V332" i="6"/>
  <c r="X332" i="6" s="1"/>
  <c r="V327" i="6"/>
  <c r="X327" i="6" s="1"/>
  <c r="V323" i="6"/>
  <c r="X323" i="6" s="1"/>
  <c r="V320" i="6"/>
  <c r="X320" i="6" s="1"/>
  <c r="V317" i="6"/>
  <c r="X317" i="6" s="1"/>
  <c r="V315" i="6"/>
  <c r="X315" i="6" s="1"/>
  <c r="V308" i="6"/>
  <c r="X308" i="6" s="1"/>
  <c r="V307" i="6"/>
  <c r="X307" i="6" s="1"/>
  <c r="V296" i="6"/>
  <c r="X296" i="6" s="1"/>
  <c r="V295" i="6"/>
  <c r="X295" i="6" s="1"/>
  <c r="V292" i="6"/>
  <c r="X292" i="6" s="1"/>
  <c r="V268" i="6"/>
  <c r="X268" i="6" s="1"/>
  <c r="V261" i="6"/>
  <c r="X261" i="6" s="1"/>
  <c r="V245" i="6"/>
  <c r="X245" i="6" s="1"/>
  <c r="V218" i="6"/>
  <c r="X218" i="6" s="1"/>
  <c r="V199" i="6"/>
  <c r="X199" i="6" s="1"/>
  <c r="V196" i="6"/>
  <c r="X196" i="6" s="1"/>
  <c r="V170" i="6"/>
  <c r="X170" i="6" s="1"/>
  <c r="V109" i="6"/>
  <c r="X109" i="6" s="1"/>
  <c r="V100" i="6"/>
  <c r="X100" i="6" s="1"/>
  <c r="V84" i="6"/>
  <c r="X84" i="6" s="1"/>
  <c r="V50" i="6"/>
  <c r="X50" i="6" s="1"/>
  <c r="V43" i="6"/>
  <c r="X43" i="6" s="1"/>
  <c r="V15" i="6"/>
  <c r="X15" i="6" s="1"/>
  <c r="V13" i="6"/>
  <c r="X13" i="6" s="1"/>
  <c r="AZ737" i="6"/>
  <c r="BB737" i="6" s="1"/>
  <c r="BD736" i="6"/>
  <c r="BC731" i="6"/>
  <c r="BD725" i="6"/>
  <c r="BE711" i="6"/>
  <c r="BE701" i="6"/>
  <c r="BD698" i="6"/>
  <c r="BE690" i="6"/>
  <c r="BD688" i="6"/>
  <c r="BE684" i="6"/>
  <c r="BD678" i="6"/>
  <c r="BE677" i="6"/>
  <c r="BD674" i="6"/>
  <c r="BD672" i="6"/>
  <c r="AZ668" i="6"/>
  <c r="BB668" i="6" s="1"/>
  <c r="BD661" i="6"/>
  <c r="BD656" i="6"/>
  <c r="BE650" i="6"/>
  <c r="AZ648" i="6"/>
  <c r="BB648" i="6" s="1"/>
  <c r="BE637" i="6"/>
  <c r="AZ624" i="6"/>
  <c r="BB624" i="6" s="1"/>
  <c r="AZ619" i="6"/>
  <c r="BB619" i="6" s="1"/>
  <c r="BD606" i="6"/>
  <c r="BD597" i="6"/>
  <c r="BD594" i="6"/>
  <c r="AZ587" i="6"/>
  <c r="BB587" i="6" s="1"/>
  <c r="BE581" i="6"/>
  <c r="BD581" i="6"/>
  <c r="BD570" i="6"/>
  <c r="AZ561" i="6"/>
  <c r="BB561" i="6" s="1"/>
  <c r="BE557" i="6"/>
  <c r="BD545" i="6"/>
  <c r="AZ530" i="6"/>
  <c r="BB530" i="6" s="1"/>
  <c r="AZ529" i="6"/>
  <c r="BB529" i="6" s="1"/>
  <c r="BD528" i="6"/>
  <c r="BE517" i="6"/>
  <c r="AZ505" i="6"/>
  <c r="BB505" i="6" s="1"/>
  <c r="BD496" i="6"/>
  <c r="AZ488" i="6"/>
  <c r="BB488" i="6" s="1"/>
  <c r="AZ483" i="6"/>
  <c r="BB483" i="6" s="1"/>
  <c r="AZ481" i="6"/>
  <c r="BB481" i="6" s="1"/>
  <c r="BD474" i="6"/>
  <c r="AZ465" i="6"/>
  <c r="BB465" i="6" s="1"/>
  <c r="BC459" i="6"/>
  <c r="BD453" i="6"/>
  <c r="AZ443" i="6"/>
  <c r="BB443" i="6" s="1"/>
  <c r="BD441" i="6"/>
  <c r="BD730" i="6"/>
  <c r="BD726" i="6"/>
  <c r="AK725" i="6"/>
  <c r="AM725" i="6" s="1"/>
  <c r="AK724" i="6"/>
  <c r="AM724" i="6" s="1"/>
  <c r="AK718" i="6"/>
  <c r="AM718" i="6" s="1"/>
  <c r="BC717" i="6"/>
  <c r="BE715" i="6"/>
  <c r="BD710" i="6"/>
  <c r="BC700" i="6"/>
  <c r="BE695" i="6"/>
  <c r="BE689" i="6"/>
  <c r="AK686" i="6"/>
  <c r="AM686" i="6" s="1"/>
  <c r="BD682" i="6"/>
  <c r="BC669" i="6"/>
  <c r="AK668" i="6"/>
  <c r="AM668" i="6" s="1"/>
  <c r="BE667" i="6"/>
  <c r="BD654" i="6"/>
  <c r="BC649" i="6"/>
  <c r="AK645" i="6"/>
  <c r="AM645" i="6" s="1"/>
  <c r="BE639" i="6"/>
  <c r="AK638" i="6"/>
  <c r="AM638" i="6" s="1"/>
  <c r="BE631" i="6"/>
  <c r="AK629" i="6"/>
  <c r="AM629" i="6" s="1"/>
  <c r="BE619" i="6"/>
  <c r="BD617" i="6"/>
  <c r="BD614" i="6"/>
  <c r="AK601" i="6"/>
  <c r="AM601" i="6" s="1"/>
  <c r="BD598" i="6"/>
  <c r="AK590" i="6"/>
  <c r="AM590" i="6" s="1"/>
  <c r="BE587" i="6"/>
  <c r="AK582" i="6"/>
  <c r="AM582" i="6" s="1"/>
  <c r="BE579" i="6"/>
  <c r="BD578" i="6"/>
  <c r="AK566" i="6"/>
  <c r="AM566" i="6" s="1"/>
  <c r="BD562" i="6"/>
  <c r="AK559" i="6"/>
  <c r="AM559" i="6" s="1"/>
  <c r="AK557" i="6"/>
  <c r="AM557" i="6" s="1"/>
  <c r="AK553" i="6"/>
  <c r="AM553" i="6" s="1"/>
  <c r="BD542" i="6"/>
  <c r="BE535" i="6"/>
  <c r="BD522" i="6"/>
  <c r="BE519" i="6"/>
  <c r="BD518" i="6"/>
  <c r="AK517" i="6"/>
  <c r="AM517" i="6" s="1"/>
  <c r="BD510" i="6"/>
  <c r="BD502" i="6"/>
  <c r="AK501" i="6"/>
  <c r="AM501" i="6" s="1"/>
  <c r="BD497" i="6"/>
  <c r="AK489" i="6"/>
  <c r="AM489" i="6" s="1"/>
  <c r="BE487" i="6"/>
  <c r="BE478" i="6"/>
  <c r="BD478" i="6"/>
  <c r="AK477" i="6"/>
  <c r="AM477" i="6" s="1"/>
  <c r="BD470" i="6"/>
  <c r="AK469" i="6"/>
  <c r="AM469" i="6" s="1"/>
  <c r="BE463" i="6"/>
  <c r="AK457" i="6"/>
  <c r="AM457" i="6" s="1"/>
  <c r="AK455" i="6"/>
  <c r="AM455" i="6" s="1"/>
  <c r="AK452" i="6"/>
  <c r="AM452" i="6" s="1"/>
  <c r="BD446" i="6"/>
  <c r="AK421" i="6"/>
  <c r="AM421" i="6" s="1"/>
  <c r="AK418" i="6"/>
  <c r="AM418" i="6" s="1"/>
  <c r="AK409" i="6"/>
  <c r="AM409" i="6" s="1"/>
  <c r="AK389" i="6"/>
  <c r="AM389" i="6" s="1"/>
  <c r="AK383" i="6"/>
  <c r="AM383" i="6" s="1"/>
  <c r="AK382" i="6"/>
  <c r="AM382" i="6" s="1"/>
  <c r="AK380" i="6"/>
  <c r="AM380" i="6" s="1"/>
  <c r="AK377" i="6"/>
  <c r="AM377" i="6" s="1"/>
  <c r="AK369" i="6"/>
  <c r="AM369" i="6" s="1"/>
  <c r="AK365" i="6"/>
  <c r="AM365" i="6" s="1"/>
  <c r="AK364" i="6"/>
  <c r="AM364" i="6" s="1"/>
  <c r="AK357" i="6"/>
  <c r="AM357" i="6" s="1"/>
  <c r="AK345" i="6"/>
  <c r="AM345" i="6" s="1"/>
  <c r="AK342" i="6"/>
  <c r="AM342" i="6" s="1"/>
  <c r="AK334" i="6"/>
  <c r="AM334" i="6" s="1"/>
  <c r="AK310" i="6"/>
  <c r="AM310" i="6" s="1"/>
  <c r="AK309" i="6"/>
  <c r="AM309" i="6" s="1"/>
  <c r="AK308" i="6"/>
  <c r="AM308" i="6" s="1"/>
  <c r="AK305" i="6"/>
  <c r="AM305" i="6" s="1"/>
  <c r="AK300" i="6"/>
  <c r="AM300" i="6" s="1"/>
  <c r="AK286" i="6"/>
  <c r="AM286" i="6" s="1"/>
  <c r="AK284" i="6"/>
  <c r="AM284" i="6" s="1"/>
  <c r="AK281" i="6"/>
  <c r="AM281" i="6" s="1"/>
  <c r="AK278" i="6"/>
  <c r="AM278" i="6" s="1"/>
  <c r="AK276" i="6"/>
  <c r="AM276" i="6" s="1"/>
  <c r="AK273" i="6"/>
  <c r="AM273" i="6" s="1"/>
  <c r="AK270" i="6"/>
  <c r="AM270" i="6" s="1"/>
  <c r="AK261" i="6"/>
  <c r="AM261" i="6" s="1"/>
  <c r="AK248" i="6"/>
  <c r="AM248" i="6" s="1"/>
  <c r="AK244" i="6"/>
  <c r="AM244" i="6" s="1"/>
  <c r="AK239" i="6"/>
  <c r="AM239" i="6" s="1"/>
  <c r="AK238" i="6"/>
  <c r="AM238" i="6" s="1"/>
  <c r="AK237" i="6"/>
  <c r="AM237" i="6" s="1"/>
  <c r="AK236" i="6"/>
  <c r="AM236" i="6" s="1"/>
  <c r="AK230" i="6"/>
  <c r="AM230" i="6" s="1"/>
  <c r="AK222" i="6"/>
  <c r="AM222" i="6" s="1"/>
  <c r="AK221" i="6"/>
  <c r="AM221" i="6" s="1"/>
  <c r="AK217" i="6"/>
  <c r="AM217" i="6" s="1"/>
  <c r="AK214" i="6"/>
  <c r="AM214" i="6" s="1"/>
  <c r="AK206" i="6"/>
  <c r="AM206" i="6" s="1"/>
  <c r="AK204" i="6"/>
  <c r="AM204" i="6" s="1"/>
  <c r="AK203" i="6"/>
  <c r="AM203" i="6" s="1"/>
  <c r="AK201" i="6"/>
  <c r="AM201" i="6" s="1"/>
  <c r="AK198" i="6"/>
  <c r="AM198" i="6" s="1"/>
  <c r="AK197" i="6"/>
  <c r="AM197" i="6" s="1"/>
  <c r="AK193" i="6"/>
  <c r="AM193" i="6" s="1"/>
  <c r="AK189" i="6"/>
  <c r="AM189" i="6" s="1"/>
  <c r="AK185" i="6"/>
  <c r="AM185" i="6" s="1"/>
  <c r="AK173" i="6"/>
  <c r="AM173" i="6" s="1"/>
  <c r="AK166" i="6"/>
  <c r="AM166" i="6" s="1"/>
  <c r="AK165" i="6"/>
  <c r="AM165" i="6" s="1"/>
  <c r="AK157" i="6"/>
  <c r="AM157" i="6" s="1"/>
  <c r="AK156" i="6"/>
  <c r="AM156" i="6" s="1"/>
  <c r="AK145" i="6"/>
  <c r="AM145" i="6" s="1"/>
  <c r="AK142" i="6"/>
  <c r="AM142" i="6" s="1"/>
  <c r="AK135" i="6"/>
  <c r="AM135" i="6" s="1"/>
  <c r="AK134" i="6"/>
  <c r="AM134" i="6" s="1"/>
  <c r="AK129" i="6"/>
  <c r="AM129" i="6" s="1"/>
  <c r="AK126" i="6"/>
  <c r="AM126" i="6" s="1"/>
  <c r="AK123" i="6"/>
  <c r="AM123" i="6" s="1"/>
  <c r="AK118" i="6"/>
  <c r="AM118" i="6" s="1"/>
  <c r="AK117" i="6"/>
  <c r="AM117" i="6" s="1"/>
  <c r="AK109" i="6"/>
  <c r="AM109" i="6" s="1"/>
  <c r="AK102" i="6"/>
  <c r="AM102" i="6" s="1"/>
  <c r="AK93" i="6"/>
  <c r="AM93" i="6" s="1"/>
  <c r="AK92" i="6"/>
  <c r="AM92" i="6" s="1"/>
  <c r="AK73" i="6"/>
  <c r="AM73" i="6" s="1"/>
  <c r="AK68" i="6"/>
  <c r="AM68" i="6" s="1"/>
  <c r="AK61" i="6"/>
  <c r="AM61" i="6" s="1"/>
  <c r="AK52" i="6"/>
  <c r="AM52" i="6" s="1"/>
  <c r="AK49" i="6"/>
  <c r="AM49" i="6" s="1"/>
  <c r="AK37" i="6"/>
  <c r="AM37" i="6" s="1"/>
  <c r="AK31" i="6"/>
  <c r="AM31" i="6" s="1"/>
  <c r="AK28" i="6"/>
  <c r="AM28" i="6" s="1"/>
  <c r="AA4" i="6"/>
  <c r="BC747" i="6"/>
  <c r="BE746" i="6"/>
  <c r="BD746" i="6"/>
  <c r="BE743" i="6"/>
  <c r="BE741" i="6"/>
  <c r="V739" i="6"/>
  <c r="X739" i="6" s="1"/>
  <c r="BE738" i="6"/>
  <c r="BD738" i="6"/>
  <c r="V736" i="6"/>
  <c r="X736" i="6" s="1"/>
  <c r="BE734" i="6"/>
  <c r="BD733" i="6"/>
  <c r="BD728" i="6"/>
  <c r="BE725" i="6"/>
  <c r="V716" i="6"/>
  <c r="X716" i="6" s="1"/>
  <c r="V712" i="6"/>
  <c r="X712" i="6" s="1"/>
  <c r="V707" i="6"/>
  <c r="X707" i="6" s="1"/>
  <c r="BE706" i="6"/>
  <c r="BD701" i="6"/>
  <c r="BC701" i="6"/>
  <c r="BD696" i="6"/>
  <c r="V696" i="6"/>
  <c r="X696" i="6" s="1"/>
  <c r="BE693" i="6"/>
  <c r="V693" i="6"/>
  <c r="X693" i="6" s="1"/>
  <c r="BE685" i="6"/>
  <c r="BD685" i="6"/>
  <c r="BD680" i="6"/>
  <c r="BC672" i="6"/>
  <c r="BD664" i="6"/>
  <c r="V664" i="6"/>
  <c r="X664" i="6" s="1"/>
  <c r="BE663" i="6"/>
  <c r="V659" i="6"/>
  <c r="X659" i="6" s="1"/>
  <c r="BE658" i="6"/>
  <c r="BE653" i="6"/>
  <c r="BD653" i="6"/>
  <c r="BD648" i="6"/>
  <c r="BE645" i="6"/>
  <c r="BD645" i="6"/>
  <c r="V643" i="6"/>
  <c r="X643" i="6" s="1"/>
  <c r="V640" i="6"/>
  <c r="X640" i="6" s="1"/>
  <c r="BC636" i="6"/>
  <c r="BD634" i="6"/>
  <c r="V632" i="6"/>
  <c r="X632" i="6" s="1"/>
  <c r="BE629" i="6"/>
  <c r="BD625" i="6"/>
  <c r="BD616" i="6"/>
  <c r="BE615" i="6"/>
  <c r="BD613" i="6"/>
  <c r="BE610" i="6"/>
  <c r="BD608" i="6"/>
  <c r="V608" i="6"/>
  <c r="X608" i="6" s="1"/>
  <c r="BD605" i="6"/>
  <c r="V604" i="6"/>
  <c r="X604" i="6" s="1"/>
  <c r="BE602" i="6"/>
  <c r="BE597" i="6"/>
  <c r="BE594" i="6"/>
  <c r="BE591" i="6"/>
  <c r="BC589" i="6"/>
  <c r="BD584" i="6"/>
  <c r="BE583" i="6"/>
  <c r="BD576" i="6"/>
  <c r="BC576" i="6"/>
  <c r="BE575" i="6"/>
  <c r="BE573" i="6"/>
  <c r="BD573" i="6"/>
  <c r="V573" i="6"/>
  <c r="X573" i="6" s="1"/>
  <c r="BE570" i="6"/>
  <c r="BE567" i="6"/>
  <c r="BD565" i="6"/>
  <c r="BC565" i="6"/>
  <c r="BD560" i="6"/>
  <c r="V555" i="6"/>
  <c r="X555" i="6" s="1"/>
  <c r="BD552" i="6"/>
  <c r="BD549" i="6"/>
  <c r="BD546" i="6"/>
  <c r="BD544" i="6"/>
  <c r="V544" i="6"/>
  <c r="X544" i="6" s="1"/>
  <c r="BE541" i="6"/>
  <c r="BD533" i="6"/>
  <c r="V531" i="6"/>
  <c r="X531" i="6" s="1"/>
  <c r="BE530" i="6"/>
  <c r="BE527" i="6"/>
  <c r="BD525" i="6"/>
  <c r="BE522" i="6"/>
  <c r="BD520" i="6"/>
  <c r="V517" i="6"/>
  <c r="X517" i="6" s="1"/>
  <c r="V515" i="6"/>
  <c r="X515" i="6" s="1"/>
  <c r="BE509" i="6"/>
  <c r="BC496" i="6"/>
  <c r="BE495" i="6"/>
  <c r="V491" i="6"/>
  <c r="X491" i="6" s="1"/>
  <c r="V488" i="6"/>
  <c r="X488" i="6" s="1"/>
  <c r="BC485" i="6"/>
  <c r="V483" i="6"/>
  <c r="X483" i="6" s="1"/>
  <c r="BD480" i="6"/>
  <c r="BE477" i="6"/>
  <c r="BD472" i="6"/>
  <c r="BE471" i="6"/>
  <c r="BD465" i="6"/>
  <c r="BD464" i="6"/>
  <c r="BE461" i="6"/>
  <c r="BD456" i="6"/>
  <c r="BE453" i="6"/>
  <c r="BD450" i="6"/>
  <c r="BE447" i="6"/>
  <c r="BE442" i="6"/>
  <c r="BD440" i="6"/>
  <c r="V432" i="6"/>
  <c r="X432" i="6" s="1"/>
  <c r="V427" i="6"/>
  <c r="X427" i="6" s="1"/>
  <c r="V424" i="6"/>
  <c r="X424" i="6" s="1"/>
  <c r="V421" i="6"/>
  <c r="X421" i="6" s="1"/>
  <c r="V420" i="6"/>
  <c r="X420" i="6" s="1"/>
  <c r="V411" i="6"/>
  <c r="X411" i="6" s="1"/>
  <c r="V408" i="6"/>
  <c r="X408" i="6" s="1"/>
  <c r="V403" i="6"/>
  <c r="X403" i="6" s="1"/>
  <c r="V400" i="6"/>
  <c r="X400" i="6" s="1"/>
  <c r="V392" i="6"/>
  <c r="X392" i="6" s="1"/>
  <c r="V387" i="6"/>
  <c r="X387" i="6" s="1"/>
  <c r="V384" i="6"/>
  <c r="X384" i="6" s="1"/>
  <c r="V381" i="6"/>
  <c r="X381" i="6" s="1"/>
  <c r="V368" i="6"/>
  <c r="X368" i="6" s="1"/>
  <c r="V363" i="6"/>
  <c r="X363" i="6" s="1"/>
  <c r="V360" i="6"/>
  <c r="X360" i="6" s="1"/>
  <c r="V355" i="6"/>
  <c r="X355" i="6" s="1"/>
  <c r="V344" i="6"/>
  <c r="X344" i="6" s="1"/>
  <c r="V339" i="6"/>
  <c r="X339" i="6" s="1"/>
  <c r="V293" i="6"/>
  <c r="X293" i="6" s="1"/>
  <c r="V264" i="6"/>
  <c r="X264" i="6" s="1"/>
  <c r="V200" i="6"/>
  <c r="X200" i="6" s="1"/>
  <c r="V157" i="6"/>
  <c r="X157" i="6" s="1"/>
  <c r="V141" i="6"/>
  <c r="X141" i="6" s="1"/>
  <c r="V136" i="6"/>
  <c r="X136" i="6" s="1"/>
  <c r="V105" i="6"/>
  <c r="X105" i="6" s="1"/>
  <c r="V104" i="6"/>
  <c r="X104" i="6" s="1"/>
  <c r="V101" i="6"/>
  <c r="X101" i="6" s="1"/>
  <c r="AZ748" i="6"/>
  <c r="BB748" i="6" s="1"/>
  <c r="AZ743" i="6"/>
  <c r="BB743" i="6" s="1"/>
  <c r="BE739" i="6"/>
  <c r="AZ739" i="6"/>
  <c r="BB739" i="6" s="1"/>
  <c r="BD734" i="6"/>
  <c r="AZ727" i="6"/>
  <c r="BB727" i="6" s="1"/>
  <c r="AZ723" i="6"/>
  <c r="BB723" i="6" s="1"/>
  <c r="AZ721" i="6"/>
  <c r="BB721" i="6" s="1"/>
  <c r="BE717" i="6"/>
  <c r="BD707" i="6"/>
  <c r="AZ707" i="6"/>
  <c r="BB707" i="6" s="1"/>
  <c r="BD704" i="6"/>
  <c r="AZ703" i="6"/>
  <c r="BB703" i="6" s="1"/>
  <c r="BE699" i="6"/>
  <c r="BE691" i="6"/>
  <c r="AZ689" i="6"/>
  <c r="BB689" i="6" s="1"/>
  <c r="AZ687" i="6"/>
  <c r="BB687" i="6" s="1"/>
  <c r="BE683" i="6"/>
  <c r="AZ678" i="6"/>
  <c r="BB678" i="6" s="1"/>
  <c r="AZ671" i="6"/>
  <c r="BB671" i="6" s="1"/>
  <c r="BD670" i="6"/>
  <c r="BE669" i="6"/>
  <c r="BD662" i="6"/>
  <c r="BE661" i="6"/>
  <c r="AZ660" i="6"/>
  <c r="BB660" i="6" s="1"/>
  <c r="AZ652" i="6"/>
  <c r="BB652" i="6" s="1"/>
  <c r="AZ649" i="6"/>
  <c r="BB649" i="6" s="1"/>
  <c r="BD638" i="6"/>
  <c r="BE635" i="6"/>
  <c r="BD632" i="6"/>
  <c r="AZ628" i="6"/>
  <c r="BB628" i="6" s="1"/>
  <c r="AZ627" i="6"/>
  <c r="BB627" i="6" s="1"/>
  <c r="BD624" i="6"/>
  <c r="BD622" i="6"/>
  <c r="AZ617" i="6"/>
  <c r="BB617" i="6" s="1"/>
  <c r="BE611" i="6"/>
  <c r="AZ611" i="6"/>
  <c r="BB611" i="6" s="1"/>
  <c r="AZ609" i="6"/>
  <c r="BB609" i="6" s="1"/>
  <c r="AZ607" i="6"/>
  <c r="BB607" i="6" s="1"/>
  <c r="BE605" i="6"/>
  <c r="AZ599" i="6"/>
  <c r="BB599" i="6" s="1"/>
  <c r="AZ596" i="6"/>
  <c r="BB596" i="6" s="1"/>
  <c r="BD592" i="6"/>
  <c r="AZ591" i="6"/>
  <c r="BB591" i="6" s="1"/>
  <c r="BE589" i="6"/>
  <c r="AZ585" i="6"/>
  <c r="BB585" i="6" s="1"/>
  <c r="AZ579" i="6"/>
  <c r="BB579" i="6" s="1"/>
  <c r="BD568" i="6"/>
  <c r="BE565" i="6"/>
  <c r="BE563" i="6"/>
  <c r="AZ559" i="6"/>
  <c r="BB559" i="6" s="1"/>
  <c r="BE555" i="6"/>
  <c r="AZ555" i="6"/>
  <c r="BB555" i="6" s="1"/>
  <c r="BE549" i="6"/>
  <c r="AZ540" i="6"/>
  <c r="BB540" i="6" s="1"/>
  <c r="AZ539" i="6"/>
  <c r="BB539" i="6" s="1"/>
  <c r="AZ537" i="6"/>
  <c r="BB537" i="6" s="1"/>
  <c r="BD534" i="6"/>
  <c r="BE533" i="6"/>
  <c r="AZ531" i="6"/>
  <c r="BB531" i="6" s="1"/>
  <c r="BD526" i="6"/>
  <c r="BE525" i="6"/>
  <c r="AZ523" i="6"/>
  <c r="BB523" i="6" s="1"/>
  <c r="AZ513" i="6"/>
  <c r="BB513" i="6" s="1"/>
  <c r="BD512" i="6"/>
  <c r="BE507" i="6"/>
  <c r="BE501" i="6"/>
  <c r="BE499" i="6"/>
  <c r="BE493" i="6"/>
  <c r="AZ487" i="6"/>
  <c r="BB487" i="6" s="1"/>
  <c r="BE485" i="6"/>
  <c r="BE483" i="6"/>
  <c r="BE469" i="6"/>
  <c r="AZ467" i="6"/>
  <c r="BB467" i="6" s="1"/>
  <c r="BE459" i="6"/>
  <c r="AZ457" i="6"/>
  <c r="BB457" i="6" s="1"/>
  <c r="AZ454" i="6"/>
  <c r="BB454" i="6" s="1"/>
  <c r="AZ451" i="6"/>
  <c r="BB451" i="6" s="1"/>
  <c r="BD448" i="6"/>
  <c r="BE445" i="6"/>
  <c r="BE443" i="6"/>
  <c r="BE437" i="6"/>
  <c r="AK746" i="6"/>
  <c r="AM746" i="6" s="1"/>
  <c r="AK744" i="6"/>
  <c r="AM744" i="6" s="1"/>
  <c r="BE740" i="6"/>
  <c r="AK738" i="6"/>
  <c r="AM738" i="6" s="1"/>
  <c r="AK730" i="6"/>
  <c r="AM730" i="6" s="1"/>
  <c r="AK726" i="6"/>
  <c r="AM726" i="6" s="1"/>
  <c r="BC722" i="6"/>
  <c r="BE716" i="6"/>
  <c r="AK714" i="6"/>
  <c r="AM714" i="6" s="1"/>
  <c r="AK710" i="6"/>
  <c r="AM710" i="6" s="1"/>
  <c r="AK698" i="6"/>
  <c r="AM698" i="6" s="1"/>
  <c r="AK690" i="6"/>
  <c r="AM690" i="6" s="1"/>
  <c r="BC680" i="6"/>
  <c r="AK674" i="6"/>
  <c r="AM674" i="6" s="1"/>
  <c r="BD671" i="6"/>
  <c r="BD663" i="6"/>
  <c r="AK658" i="6"/>
  <c r="AM658" i="6" s="1"/>
  <c r="AK650" i="6"/>
  <c r="AM650" i="6" s="1"/>
  <c r="AK634" i="6"/>
  <c r="AM634" i="6" s="1"/>
  <c r="BC633" i="6"/>
  <c r="AK632" i="6"/>
  <c r="AM632" i="6" s="1"/>
  <c r="AK624" i="6"/>
  <c r="AM624" i="6" s="1"/>
  <c r="AK618" i="6"/>
  <c r="AM618" i="6" s="1"/>
  <c r="AK617" i="6"/>
  <c r="AM617" i="6" s="1"/>
  <c r="AK616" i="6"/>
  <c r="AM616" i="6" s="1"/>
  <c r="AK608" i="6"/>
  <c r="AM608" i="6" s="1"/>
  <c r="BD603" i="6"/>
  <c r="AK594" i="6"/>
  <c r="AM594" i="6" s="1"/>
  <c r="BD575" i="6"/>
  <c r="AK561" i="6"/>
  <c r="AM561" i="6" s="1"/>
  <c r="AK554" i="6"/>
  <c r="AM554" i="6" s="1"/>
  <c r="BE548" i="6"/>
  <c r="AK546" i="6"/>
  <c r="AM546" i="6" s="1"/>
  <c r="AK530" i="6"/>
  <c r="AM530" i="6" s="1"/>
  <c r="AK529" i="6"/>
  <c r="AM529" i="6" s="1"/>
  <c r="AK528" i="6"/>
  <c r="AM528" i="6" s="1"/>
  <c r="BE524" i="6"/>
  <c r="AK494" i="6"/>
  <c r="AM494" i="6" s="1"/>
  <c r="BD486" i="6"/>
  <c r="AK454" i="6"/>
  <c r="AM454" i="6" s="1"/>
  <c r="BD439" i="6"/>
  <c r="AK434" i="6"/>
  <c r="AM434" i="6" s="1"/>
  <c r="AK425" i="6"/>
  <c r="AM425" i="6" s="1"/>
  <c r="AK414" i="6"/>
  <c r="AM414" i="6" s="1"/>
  <c r="AK400" i="6"/>
  <c r="AM400" i="6" s="1"/>
  <c r="AK378" i="6"/>
  <c r="AM378" i="6" s="1"/>
  <c r="AK376" i="6"/>
  <c r="AM376" i="6" s="1"/>
  <c r="AK320" i="6"/>
  <c r="AM320" i="6" s="1"/>
  <c r="AK314" i="6"/>
  <c r="AM314" i="6" s="1"/>
  <c r="AK306" i="6"/>
  <c r="AM306" i="6" s="1"/>
  <c r="AK304" i="6"/>
  <c r="AM304" i="6" s="1"/>
  <c r="AK289" i="6"/>
  <c r="AM289" i="6" s="1"/>
  <c r="AK264" i="6"/>
  <c r="AM264" i="6" s="1"/>
  <c r="AK262" i="6"/>
  <c r="AM262" i="6" s="1"/>
  <c r="AK256" i="6"/>
  <c r="AM256" i="6" s="1"/>
  <c r="AK241" i="6"/>
  <c r="AM241" i="6" s="1"/>
  <c r="AK232" i="6"/>
  <c r="AM232" i="6" s="1"/>
  <c r="AK224" i="6"/>
  <c r="AM224" i="6" s="1"/>
  <c r="AK218" i="6"/>
  <c r="AM218" i="6" s="1"/>
  <c r="AK202" i="6"/>
  <c r="AM202" i="6" s="1"/>
  <c r="AK196" i="6"/>
  <c r="AM196" i="6" s="1"/>
  <c r="AK182" i="6"/>
  <c r="AM182" i="6" s="1"/>
  <c r="AK172" i="6"/>
  <c r="AM172" i="6" s="1"/>
  <c r="AK168" i="6"/>
  <c r="AM168" i="6" s="1"/>
  <c r="AK161" i="6"/>
  <c r="AM161" i="6" s="1"/>
  <c r="AK160" i="6"/>
  <c r="AM160" i="6" s="1"/>
  <c r="AK140" i="6"/>
  <c r="AM140" i="6" s="1"/>
  <c r="AK137" i="6"/>
  <c r="AM137" i="6" s="1"/>
  <c r="AK124" i="6"/>
  <c r="AM124" i="6" s="1"/>
  <c r="AK122" i="6"/>
  <c r="AM122" i="6" s="1"/>
  <c r="AK120" i="6"/>
  <c r="AM120" i="6" s="1"/>
  <c r="AK105" i="6"/>
  <c r="AM105" i="6" s="1"/>
  <c r="AK86" i="6"/>
  <c r="AM86" i="6" s="1"/>
  <c r="AK80" i="6"/>
  <c r="AM80" i="6" s="1"/>
  <c r="AK72" i="6"/>
  <c r="AM72" i="6" s="1"/>
  <c r="AK65" i="6"/>
  <c r="AM65" i="6" s="1"/>
  <c r="AK48" i="6"/>
  <c r="AM48" i="6" s="1"/>
  <c r="AK30" i="6"/>
  <c r="AM30" i="6" s="1"/>
  <c r="AK24" i="6"/>
  <c r="AM24" i="6" s="1"/>
  <c r="AK17" i="6"/>
  <c r="AM17" i="6" s="1"/>
  <c r="AK11" i="6"/>
  <c r="AM11" i="6" s="1"/>
  <c r="BE749" i="6"/>
  <c r="BE733" i="6"/>
  <c r="V731" i="6"/>
  <c r="X731" i="6" s="1"/>
  <c r="BD712" i="6"/>
  <c r="V675" i="6"/>
  <c r="X675" i="6" s="1"/>
  <c r="BC651" i="6"/>
  <c r="BD640" i="6"/>
  <c r="V601" i="6"/>
  <c r="X601" i="6" s="1"/>
  <c r="BD600" i="6"/>
  <c r="BE595" i="6"/>
  <c r="V579" i="6"/>
  <c r="X579" i="6" s="1"/>
  <c r="V577" i="6"/>
  <c r="X577" i="6" s="1"/>
  <c r="V569" i="6"/>
  <c r="X569" i="6" s="1"/>
  <c r="BD566" i="6"/>
  <c r="V563" i="6"/>
  <c r="X563" i="6" s="1"/>
  <c r="V545" i="6"/>
  <c r="X545" i="6" s="1"/>
  <c r="BD536" i="6"/>
  <c r="V529" i="6"/>
  <c r="X529" i="6" s="1"/>
  <c r="V521" i="6"/>
  <c r="X521" i="6" s="1"/>
  <c r="V505" i="6"/>
  <c r="X505" i="6" s="1"/>
  <c r="BD504" i="6"/>
  <c r="V497" i="6"/>
  <c r="X497" i="6" s="1"/>
  <c r="BD488" i="6"/>
  <c r="BC475" i="6"/>
  <c r="V465" i="6"/>
  <c r="X465" i="6" s="1"/>
  <c r="V443" i="6"/>
  <c r="X443" i="6" s="1"/>
  <c r="V441" i="6"/>
  <c r="X441" i="6" s="1"/>
  <c r="V433" i="6"/>
  <c r="X433" i="6" s="1"/>
  <c r="V409" i="6"/>
  <c r="X409" i="6" s="1"/>
  <c r="V401" i="6"/>
  <c r="X401" i="6" s="1"/>
  <c r="V395" i="6"/>
  <c r="X395" i="6" s="1"/>
  <c r="V393" i="6"/>
  <c r="X393" i="6" s="1"/>
  <c r="V385" i="6"/>
  <c r="X385" i="6" s="1"/>
  <c r="V377" i="6"/>
  <c r="X377" i="6" s="1"/>
  <c r="V369" i="6"/>
  <c r="X369" i="6" s="1"/>
  <c r="V353" i="6"/>
  <c r="X353" i="6" s="1"/>
  <c r="V275" i="6"/>
  <c r="X275" i="6" s="1"/>
  <c r="V203" i="6"/>
  <c r="X203" i="6" s="1"/>
  <c r="V60" i="6"/>
  <c r="X60" i="6" s="1"/>
  <c r="V16" i="6"/>
  <c r="X16" i="6" s="1"/>
  <c r="BD720" i="6"/>
  <c r="BD718" i="6"/>
  <c r="BD709" i="6"/>
  <c r="BD706" i="6"/>
  <c r="BD669" i="6"/>
  <c r="AZ647" i="6"/>
  <c r="BB647" i="6" s="1"/>
  <c r="AZ643" i="6"/>
  <c r="BB643" i="6" s="1"/>
  <c r="BD621" i="6"/>
  <c r="AZ615" i="6"/>
  <c r="BB615" i="6" s="1"/>
  <c r="AZ602" i="6"/>
  <c r="BB602" i="6" s="1"/>
  <c r="BC571" i="6"/>
  <c r="AZ563" i="6"/>
  <c r="BB563" i="6" s="1"/>
  <c r="BD554" i="6"/>
  <c r="AZ554" i="6"/>
  <c r="BB554" i="6" s="1"/>
  <c r="AZ527" i="6"/>
  <c r="BB527" i="6" s="1"/>
  <c r="AZ506" i="6"/>
  <c r="BB506" i="6" s="1"/>
  <c r="BD477" i="6"/>
  <c r="BC709" i="6"/>
  <c r="BD490" i="6"/>
  <c r="BD482" i="6"/>
  <c r="AK437" i="6"/>
  <c r="AM437" i="6" s="1"/>
  <c r="AK385" i="6"/>
  <c r="AM385" i="6" s="1"/>
  <c r="AK331" i="6"/>
  <c r="AM331" i="6" s="1"/>
  <c r="AK315" i="6"/>
  <c r="AM315" i="6" s="1"/>
  <c r="AK269" i="6"/>
  <c r="AM269" i="6" s="1"/>
  <c r="AK219" i="6"/>
  <c r="AM219" i="6" s="1"/>
  <c r="AK211" i="6"/>
  <c r="AM211" i="6" s="1"/>
  <c r="AK171" i="6"/>
  <c r="AM171" i="6" s="1"/>
  <c r="AK97" i="6"/>
  <c r="AM97" i="6" s="1"/>
  <c r="AK85" i="6"/>
  <c r="AM85" i="6" s="1"/>
  <c r="AK75" i="6"/>
  <c r="AM75" i="6" s="1"/>
  <c r="AK59" i="6"/>
  <c r="AM59" i="6" s="1"/>
  <c r="AK43" i="6"/>
  <c r="AM43" i="6" s="1"/>
  <c r="BD723" i="6"/>
  <c r="BD694" i="6"/>
  <c r="V683" i="6"/>
  <c r="X683" i="6" s="1"/>
  <c r="V654" i="6"/>
  <c r="X654" i="6" s="1"/>
  <c r="V650" i="6"/>
  <c r="X650" i="6" s="1"/>
  <c r="BD610" i="6"/>
  <c r="V598" i="6"/>
  <c r="X598" i="6" s="1"/>
  <c r="V594" i="6"/>
  <c r="X594" i="6" s="1"/>
  <c r="V582" i="6"/>
  <c r="X582" i="6" s="1"/>
  <c r="V561" i="6"/>
  <c r="X561" i="6" s="1"/>
  <c r="V513" i="6"/>
  <c r="X513" i="6" s="1"/>
  <c r="V506" i="6"/>
  <c r="X506" i="6" s="1"/>
  <c r="V494" i="6"/>
  <c r="X494" i="6" s="1"/>
  <c r="V478" i="6"/>
  <c r="X478" i="6" s="1"/>
  <c r="V422" i="6"/>
  <c r="X422" i="6" s="1"/>
  <c r="V416" i="6"/>
  <c r="X416" i="6" s="1"/>
  <c r="V414" i="6"/>
  <c r="X414" i="6" s="1"/>
  <c r="V405" i="6"/>
  <c r="X405" i="6" s="1"/>
  <c r="V394" i="6"/>
  <c r="X394" i="6" s="1"/>
  <c r="V361" i="6"/>
  <c r="X361" i="6" s="1"/>
  <c r="V358" i="6"/>
  <c r="X358" i="6" s="1"/>
  <c r="V252" i="6"/>
  <c r="X252" i="6" s="1"/>
  <c r="V142" i="6"/>
  <c r="X142" i="6" s="1"/>
  <c r="AZ714" i="6"/>
  <c r="BB714" i="6" s="1"/>
  <c r="AZ710" i="6"/>
  <c r="BB710" i="6" s="1"/>
  <c r="AZ691" i="6"/>
  <c r="BB691" i="6" s="1"/>
  <c r="AZ675" i="6"/>
  <c r="BB675" i="6" s="1"/>
  <c r="AZ623" i="6"/>
  <c r="BB623" i="6" s="1"/>
  <c r="AZ575" i="6"/>
  <c r="BB575" i="6" s="1"/>
  <c r="AZ567" i="6"/>
  <c r="BB567" i="6" s="1"/>
  <c r="AZ566" i="6"/>
  <c r="BB566" i="6" s="1"/>
  <c r="AZ519" i="6"/>
  <c r="BB519" i="6" s="1"/>
  <c r="AZ503" i="6"/>
  <c r="BB503" i="6" s="1"/>
  <c r="AZ438" i="6"/>
  <c r="BB438" i="6" s="1"/>
  <c r="AZ435" i="6"/>
  <c r="BB435" i="6" s="1"/>
  <c r="AK705" i="6"/>
  <c r="AM705" i="6" s="1"/>
  <c r="AK699" i="6"/>
  <c r="AM699" i="6" s="1"/>
  <c r="AK693" i="6"/>
  <c r="AM693" i="6" s="1"/>
  <c r="AK683" i="6"/>
  <c r="AM683" i="6" s="1"/>
  <c r="AK678" i="6"/>
  <c r="AM678" i="6" s="1"/>
  <c r="AK643" i="6"/>
  <c r="AM643" i="6" s="1"/>
  <c r="AK627" i="6"/>
  <c r="AM627" i="6" s="1"/>
  <c r="BC621" i="6"/>
  <c r="AK603" i="6"/>
  <c r="AM603" i="6" s="1"/>
  <c r="BC581" i="6"/>
  <c r="AK573" i="6"/>
  <c r="AM573" i="6" s="1"/>
  <c r="AK569" i="6"/>
  <c r="AM569" i="6" s="1"/>
  <c r="AK555" i="6"/>
  <c r="AM555" i="6" s="1"/>
  <c r="AK549" i="6"/>
  <c r="AM549" i="6" s="1"/>
  <c r="AK542" i="6"/>
  <c r="AM542" i="6" s="1"/>
  <c r="AK525" i="6"/>
  <c r="AM525" i="6" s="1"/>
  <c r="AK499" i="6"/>
  <c r="AM499" i="6" s="1"/>
  <c r="AK445" i="6"/>
  <c r="AM445" i="6" s="1"/>
  <c r="AK429" i="6"/>
  <c r="AM429" i="6" s="1"/>
  <c r="AK405" i="6"/>
  <c r="AM405" i="6" s="1"/>
  <c r="AK397" i="6"/>
  <c r="AM397" i="6" s="1"/>
  <c r="AK390" i="6"/>
  <c r="AM390" i="6" s="1"/>
  <c r="AK373" i="6"/>
  <c r="AM373" i="6" s="1"/>
  <c r="AK349" i="6"/>
  <c r="AM349" i="6" s="1"/>
  <c r="AK339" i="6"/>
  <c r="AM339" i="6" s="1"/>
  <c r="AK333" i="6"/>
  <c r="AM333" i="6" s="1"/>
  <c r="AK321" i="6"/>
  <c r="AM321" i="6" s="1"/>
  <c r="AK299" i="6"/>
  <c r="AM299" i="6" s="1"/>
  <c r="AK297" i="6"/>
  <c r="AM297" i="6" s="1"/>
  <c r="AK294" i="6"/>
  <c r="AM294" i="6" s="1"/>
  <c r="AK293" i="6"/>
  <c r="AM293" i="6" s="1"/>
  <c r="AK291" i="6"/>
  <c r="AM291" i="6" s="1"/>
  <c r="AK285" i="6"/>
  <c r="AM285" i="6" s="1"/>
  <c r="AK283" i="6"/>
  <c r="AM283" i="6" s="1"/>
  <c r="AK267" i="6"/>
  <c r="AM267" i="6" s="1"/>
  <c r="AK245" i="6"/>
  <c r="AM245" i="6" s="1"/>
  <c r="AK227" i="6"/>
  <c r="AM227" i="6" s="1"/>
  <c r="AK225" i="6"/>
  <c r="AM225" i="6" s="1"/>
  <c r="AK190" i="6"/>
  <c r="AM190" i="6" s="1"/>
  <c r="AK187" i="6"/>
  <c r="AM187" i="6" s="1"/>
  <c r="AK181" i="6"/>
  <c r="AM181" i="6" s="1"/>
  <c r="AK179" i="6"/>
  <c r="AM179" i="6" s="1"/>
  <c r="AK153" i="6"/>
  <c r="AM153" i="6" s="1"/>
  <c r="AK141" i="6"/>
  <c r="AM141" i="6" s="1"/>
  <c r="AK131" i="6"/>
  <c r="AM131" i="6" s="1"/>
  <c r="AK101" i="6"/>
  <c r="AM101" i="6" s="1"/>
  <c r="AK77" i="6"/>
  <c r="AM77" i="6" s="1"/>
  <c r="AK69" i="6"/>
  <c r="AM69" i="6" s="1"/>
  <c r="AK57" i="6"/>
  <c r="AM57" i="6" s="1"/>
  <c r="AK51" i="6"/>
  <c r="AM51" i="6" s="1"/>
  <c r="AK34" i="6"/>
  <c r="AM34" i="6" s="1"/>
  <c r="V691" i="6"/>
  <c r="X691" i="6" s="1"/>
  <c r="V662" i="6"/>
  <c r="X662" i="6" s="1"/>
  <c r="V587" i="6"/>
  <c r="X587" i="6" s="1"/>
  <c r="V541" i="6"/>
  <c r="X541" i="6" s="1"/>
  <c r="V539" i="6"/>
  <c r="X539" i="6" s="1"/>
  <c r="V489" i="6"/>
  <c r="X489" i="6" s="1"/>
  <c r="V419" i="6"/>
  <c r="X419" i="6" s="1"/>
  <c r="V413" i="6"/>
  <c r="X413" i="6" s="1"/>
  <c r="V391" i="6"/>
  <c r="X391" i="6" s="1"/>
  <c r="V378" i="6"/>
  <c r="X378" i="6" s="1"/>
  <c r="V371" i="6"/>
  <c r="X371" i="6" s="1"/>
  <c r="V362" i="6"/>
  <c r="X362" i="6" s="1"/>
  <c r="V357" i="6"/>
  <c r="X357" i="6" s="1"/>
  <c r="V139" i="6"/>
  <c r="X139" i="6" s="1"/>
  <c r="AZ659" i="6"/>
  <c r="BB659" i="6" s="1"/>
  <c r="BD619" i="6"/>
  <c r="BD602" i="6"/>
  <c r="AZ507" i="6"/>
  <c r="BB507" i="6" s="1"/>
  <c r="AK720" i="6"/>
  <c r="AM720" i="6" s="1"/>
  <c r="AK696" i="6"/>
  <c r="AM696" i="6" s="1"/>
  <c r="AK694" i="6"/>
  <c r="AM694" i="6" s="1"/>
  <c r="BD687" i="6"/>
  <c r="AK684" i="6"/>
  <c r="AM684" i="6" s="1"/>
  <c r="AK660" i="6"/>
  <c r="AM660" i="6" s="1"/>
  <c r="AK648" i="6"/>
  <c r="AM648" i="6" s="1"/>
  <c r="AK644" i="6"/>
  <c r="AM644" i="6" s="1"/>
  <c r="AK640" i="6"/>
  <c r="AM640" i="6" s="1"/>
  <c r="AK628" i="6"/>
  <c r="AM628" i="6" s="1"/>
  <c r="AK622" i="6"/>
  <c r="AM622" i="6" s="1"/>
  <c r="AK604" i="6"/>
  <c r="AM604" i="6" s="1"/>
  <c r="AK596" i="6"/>
  <c r="AM596" i="6" s="1"/>
  <c r="BD555" i="6"/>
  <c r="AK544" i="6"/>
  <c r="AM544" i="6" s="1"/>
  <c r="AK540" i="6"/>
  <c r="AM540" i="6" s="1"/>
  <c r="BD530" i="6"/>
  <c r="AK488" i="6"/>
  <c r="AM488" i="6" s="1"/>
  <c r="AK468" i="6"/>
  <c r="AM468" i="6" s="1"/>
  <c r="AK430" i="6"/>
  <c r="AM430" i="6" s="1"/>
  <c r="AK420" i="6"/>
  <c r="AM420" i="6" s="1"/>
  <c r="AK416" i="6"/>
  <c r="AM416" i="6" s="1"/>
  <c r="AK398" i="6"/>
  <c r="AM398" i="6" s="1"/>
  <c r="AK360" i="6"/>
  <c r="AM360" i="6" s="1"/>
  <c r="AK340" i="6"/>
  <c r="AM340" i="6" s="1"/>
  <c r="AK332" i="6"/>
  <c r="AM332" i="6" s="1"/>
  <c r="AK328" i="6"/>
  <c r="AM328" i="6" s="1"/>
  <c r="AK326" i="6"/>
  <c r="AM326" i="6" s="1"/>
  <c r="AK324" i="6"/>
  <c r="AM324" i="6" s="1"/>
  <c r="AK316" i="6"/>
  <c r="AM316" i="6" s="1"/>
  <c r="AK272" i="6"/>
  <c r="AM272" i="6" s="1"/>
  <c r="AK260" i="6"/>
  <c r="AM260" i="6" s="1"/>
  <c r="AK254" i="6"/>
  <c r="AM254" i="6" s="1"/>
  <c r="AK252" i="6"/>
  <c r="AM252" i="6" s="1"/>
  <c r="AK220" i="6"/>
  <c r="AM220" i="6" s="1"/>
  <c r="AK188" i="6"/>
  <c r="AM188" i="6" s="1"/>
  <c r="AK174" i="6"/>
  <c r="AM174" i="6" s="1"/>
  <c r="AK150" i="6"/>
  <c r="AM150" i="6" s="1"/>
  <c r="AK94" i="6"/>
  <c r="AM94" i="6" s="1"/>
  <c r="AK76" i="6"/>
  <c r="AM76" i="6" s="1"/>
  <c r="AK62" i="6"/>
  <c r="AM62" i="6" s="1"/>
  <c r="AK40" i="6"/>
  <c r="AM40" i="6" s="1"/>
  <c r="V652" i="6"/>
  <c r="X652" i="6" s="1"/>
  <c r="BD642" i="6"/>
  <c r="V592" i="6"/>
  <c r="X592" i="6" s="1"/>
  <c r="BC584" i="6"/>
  <c r="V388" i="6"/>
  <c r="X388" i="6" s="1"/>
  <c r="V376" i="6"/>
  <c r="X376" i="6" s="1"/>
  <c r="AZ641" i="6"/>
  <c r="BB641" i="6" s="1"/>
  <c r="AZ578" i="6"/>
  <c r="BB578" i="6" s="1"/>
  <c r="AZ564" i="6"/>
  <c r="BB564" i="6" s="1"/>
  <c r="AZ541" i="6"/>
  <c r="BB541" i="6" s="1"/>
  <c r="AZ477" i="6"/>
  <c r="BB477" i="6" s="1"/>
  <c r="AZ469" i="6"/>
  <c r="BB469" i="6" s="1"/>
  <c r="AK609" i="6"/>
  <c r="AM609" i="6" s="1"/>
  <c r="AK580" i="6"/>
  <c r="AM580" i="6" s="1"/>
  <c r="AK537" i="6"/>
  <c r="AM537" i="6" s="1"/>
  <c r="AK510" i="6"/>
  <c r="AM510" i="6" s="1"/>
  <c r="AK500" i="6"/>
  <c r="AM500" i="6" s="1"/>
  <c r="AK484" i="6"/>
  <c r="AM484" i="6" s="1"/>
  <c r="AK449" i="6"/>
  <c r="AM449" i="6" s="1"/>
  <c r="AK412" i="6"/>
  <c r="AM412" i="6" s="1"/>
  <c r="AK372" i="6"/>
  <c r="AM372" i="6" s="1"/>
  <c r="AK361" i="6"/>
  <c r="AM361" i="6" s="1"/>
  <c r="AK356" i="6"/>
  <c r="AM356" i="6" s="1"/>
  <c r="AK317" i="6"/>
  <c r="AM317" i="6" s="1"/>
  <c r="AK213" i="6"/>
  <c r="AM213" i="6" s="1"/>
  <c r="AK164" i="6"/>
  <c r="AM164" i="6" s="1"/>
  <c r="AK155" i="6"/>
  <c r="AM155" i="6" s="1"/>
  <c r="AK133" i="6"/>
  <c r="AM133" i="6" s="1"/>
  <c r="AK121" i="6"/>
  <c r="AM121" i="6" s="1"/>
  <c r="AK25" i="6"/>
  <c r="AM25" i="6" s="1"/>
  <c r="V620" i="6"/>
  <c r="X62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E757" i="6"/>
  <c r="BM755" i="6"/>
  <c r="BE755" i="6"/>
  <c r="BI754" i="6"/>
  <c r="BM753" i="6"/>
  <c r="BM751" i="6"/>
  <c r="BI748" i="6"/>
  <c r="BM747" i="6"/>
  <c r="BI746" i="6"/>
  <c r="BI742" i="6"/>
  <c r="BM741" i="6"/>
  <c r="BI740" i="6"/>
  <c r="BM739" i="6"/>
  <c r="BI738" i="6"/>
  <c r="BM735" i="6"/>
  <c r="BE735" i="6"/>
  <c r="BI734" i="6"/>
  <c r="BM733" i="6"/>
  <c r="BI728" i="6"/>
  <c r="BM727" i="6"/>
  <c r="BM725" i="6"/>
  <c r="BI724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E703" i="6"/>
  <c r="BI700" i="6"/>
  <c r="BI698" i="6"/>
  <c r="BM695" i="6"/>
  <c r="BI692" i="6"/>
  <c r="BM691" i="6"/>
  <c r="BM689" i="6"/>
  <c r="BI688" i="6"/>
  <c r="BM687" i="6"/>
  <c r="BE687" i="6"/>
  <c r="BI686" i="6"/>
  <c r="BM685" i="6"/>
  <c r="BM683" i="6"/>
  <c r="BI682" i="6"/>
  <c r="BM681" i="6"/>
  <c r="BI680" i="6"/>
  <c r="BM679" i="6"/>
  <c r="BI678" i="6"/>
  <c r="BI676" i="6"/>
  <c r="BM675" i="6"/>
  <c r="BI674" i="6"/>
  <c r="BM673" i="6"/>
  <c r="BE671" i="6"/>
  <c r="BM669" i="6"/>
  <c r="BI668" i="6"/>
  <c r="BM667" i="6"/>
  <c r="BM665" i="6"/>
  <c r="BM663" i="6"/>
  <c r="BI662" i="6"/>
  <c r="BM661" i="6"/>
  <c r="BI660" i="6"/>
  <c r="BM659" i="6"/>
  <c r="BI654" i="6"/>
  <c r="BM653" i="6"/>
  <c r="BI652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8" i="6"/>
  <c r="BI626" i="6"/>
  <c r="BM625" i="6"/>
  <c r="BM623" i="6"/>
  <c r="BI622" i="6"/>
  <c r="BE621" i="6"/>
  <c r="BI620" i="6"/>
  <c r="BM619" i="6"/>
  <c r="BI618" i="6"/>
  <c r="BM615" i="6"/>
  <c r="BI614" i="6"/>
  <c r="BM613" i="6"/>
  <c r="BI612" i="6"/>
  <c r="BM609" i="6"/>
  <c r="BI608" i="6"/>
  <c r="BM607" i="6"/>
  <c r="BM603" i="6"/>
  <c r="BM601" i="6"/>
  <c r="BI600" i="6"/>
  <c r="BE599" i="6"/>
  <c r="BM597" i="6"/>
  <c r="BI596" i="6"/>
  <c r="BM595" i="6"/>
  <c r="BM593" i="6"/>
  <c r="BM591" i="6"/>
  <c r="BI590" i="6"/>
  <c r="BM589" i="6"/>
  <c r="BM587" i="6"/>
  <c r="BM585" i="6"/>
  <c r="BI584" i="6"/>
  <c r="BM583" i="6"/>
  <c r="BM581" i="6"/>
  <c r="BI580" i="6"/>
  <c r="BM579" i="6"/>
  <c r="BI578" i="6"/>
  <c r="BM577" i="6"/>
  <c r="BM575" i="6"/>
  <c r="BI574" i="6"/>
  <c r="BM573" i="6"/>
  <c r="BI572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8" i="6"/>
  <c r="BI546" i="6"/>
  <c r="BM545" i="6"/>
  <c r="BI544" i="6"/>
  <c r="BM543" i="6"/>
  <c r="BI542" i="6"/>
  <c r="BI540" i="6"/>
  <c r="BM539" i="6"/>
  <c r="BI538" i="6"/>
  <c r="BM537" i="6"/>
  <c r="BI536" i="6"/>
  <c r="BI534" i="6"/>
  <c r="BM533" i="6"/>
  <c r="BI532" i="6"/>
  <c r="BM529" i="6"/>
  <c r="BI528" i="6"/>
  <c r="BM527" i="6"/>
  <c r="BM525" i="6"/>
  <c r="BI524" i="6"/>
  <c r="BI522" i="6"/>
  <c r="BM521" i="6"/>
  <c r="BI520" i="6"/>
  <c r="BG520" i="6"/>
  <c r="BK519" i="6"/>
  <c r="BG518" i="6"/>
  <c r="BI516" i="6"/>
  <c r="BG516" i="6"/>
  <c r="BM515" i="6"/>
  <c r="BK515" i="6"/>
  <c r="BI514" i="6"/>
  <c r="BG514" i="6"/>
  <c r="BM513" i="6"/>
  <c r="BK513" i="6"/>
  <c r="BG512" i="6"/>
  <c r="BE511" i="6"/>
  <c r="BG510" i="6"/>
  <c r="BM509" i="6"/>
  <c r="BI508" i="6"/>
  <c r="BG508" i="6"/>
  <c r="BM507" i="6"/>
  <c r="BK507" i="6"/>
  <c r="BG506" i="6"/>
  <c r="BM505" i="6"/>
  <c r="BM503" i="6"/>
  <c r="BK503" i="6"/>
  <c r="BI502" i="6"/>
  <c r="BG502" i="6"/>
  <c r="BM501" i="6"/>
  <c r="BK501" i="6"/>
  <c r="AZ501" i="6"/>
  <c r="BB501" i="6" s="1"/>
  <c r="BI500" i="6"/>
  <c r="BG500" i="6"/>
  <c r="BG498" i="6"/>
  <c r="BM497" i="6"/>
  <c r="AZ497" i="6"/>
  <c r="BB497" i="6" s="1"/>
  <c r="BI496" i="6"/>
  <c r="BG496" i="6"/>
  <c r="BM495" i="6"/>
  <c r="BK495" i="6"/>
  <c r="BI494" i="6"/>
  <c r="BG494" i="6"/>
  <c r="BK493" i="6"/>
  <c r="BI492" i="6"/>
  <c r="BK491" i="6"/>
  <c r="BM489" i="6"/>
  <c r="BK489" i="6"/>
  <c r="BG488" i="6"/>
  <c r="BM487" i="6"/>
  <c r="BK487" i="6"/>
  <c r="BI486" i="6"/>
  <c r="BG486" i="6"/>
  <c r="BM485" i="6"/>
  <c r="BI484" i="6"/>
  <c r="BG484" i="6"/>
  <c r="BI482" i="6"/>
  <c r="BG482" i="6"/>
  <c r="BM481" i="6"/>
  <c r="BK481" i="6"/>
  <c r="BG480" i="6"/>
  <c r="BM479" i="6"/>
  <c r="BI478" i="6"/>
  <c r="BK477" i="6"/>
  <c r="BG476" i="6"/>
  <c r="BM475" i="6"/>
  <c r="BK475" i="6"/>
  <c r="BG474" i="6"/>
  <c r="BM473" i="6"/>
  <c r="BK473" i="6"/>
  <c r="BI472" i="6"/>
  <c r="BM471" i="6"/>
  <c r="BI470" i="6"/>
  <c r="BM469" i="6"/>
  <c r="BK469" i="6"/>
  <c r="BI468" i="6"/>
  <c r="BG468" i="6"/>
  <c r="BM467" i="6"/>
  <c r="BK467" i="6"/>
  <c r="BI466" i="6"/>
  <c r="BG466" i="6"/>
  <c r="BM465" i="6"/>
  <c r="BK465" i="6"/>
  <c r="AZ464" i="6"/>
  <c r="BB464" i="6" s="1"/>
  <c r="BM463" i="6"/>
  <c r="BI462" i="6"/>
  <c r="BG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I452" i="6"/>
  <c r="BM451" i="6"/>
  <c r="BK451" i="6"/>
  <c r="BI450" i="6"/>
  <c r="BM449" i="6"/>
  <c r="BI448" i="6"/>
  <c r="BG448" i="6"/>
  <c r="BM447" i="6"/>
  <c r="BK447" i="6"/>
  <c r="BI446" i="6"/>
  <c r="BG446" i="6"/>
  <c r="BM443" i="6"/>
  <c r="BI442" i="6"/>
  <c r="BG442" i="6"/>
  <c r="BM441" i="6"/>
  <c r="BK441" i="6"/>
  <c r="AZ441" i="6"/>
  <c r="BB441" i="6" s="1"/>
  <c r="BI440" i="6"/>
  <c r="BG440" i="6"/>
  <c r="BI438" i="6"/>
  <c r="BG438" i="6"/>
  <c r="BM437" i="6"/>
  <c r="BK437" i="6"/>
  <c r="AZ437" i="6"/>
  <c r="BB437" i="6" s="1"/>
  <c r="BI436" i="6"/>
  <c r="BG436" i="6"/>
  <c r="BK435" i="6"/>
  <c r="AX4" i="6"/>
  <c r="AV4" i="6"/>
  <c r="AU4" i="6"/>
  <c r="AT4" i="6"/>
  <c r="AR4" i="6"/>
  <c r="AQ4" i="6"/>
  <c r="BM491" i="6"/>
  <c r="BI490" i="6"/>
  <c r="BM483" i="6"/>
  <c r="BI480" i="6"/>
  <c r="BI474" i="6"/>
  <c r="BM453" i="6"/>
  <c r="BM445" i="6"/>
  <c r="BM439" i="6"/>
  <c r="BM435" i="6"/>
  <c r="AK435" i="6"/>
  <c r="AM435" i="6" s="1"/>
  <c r="AK323" i="6"/>
  <c r="AM323" i="6" s="1"/>
  <c r="AK280" i="6"/>
  <c r="AM280" i="6" s="1"/>
  <c r="AK228" i="6"/>
  <c r="AM228" i="6" s="1"/>
  <c r="AK163" i="6"/>
  <c r="AM163" i="6" s="1"/>
  <c r="AK115" i="6"/>
  <c r="AM115" i="6" s="1"/>
  <c r="AK19" i="6"/>
  <c r="AM19" i="6" s="1"/>
  <c r="AJ4" i="6"/>
  <c r="AI4" i="6"/>
  <c r="AH4" i="6"/>
  <c r="AB4" i="6"/>
  <c r="AF4" i="6"/>
  <c r="AE4" i="6"/>
  <c r="AD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V759" i="6"/>
  <c r="X759" i="6" s="1"/>
  <c r="BG758" i="6"/>
  <c r="V757" i="6"/>
  <c r="X757" i="6" s="1"/>
  <c r="BG756" i="6"/>
  <c r="BG754" i="6"/>
  <c r="BK753" i="6"/>
  <c r="BC753" i="6"/>
  <c r="BG752" i="6"/>
  <c r="BC749" i="6"/>
  <c r="BG748" i="6"/>
  <c r="BG746" i="6"/>
  <c r="V743" i="6"/>
  <c r="X743" i="6" s="1"/>
  <c r="BG740" i="6"/>
  <c r="BG738" i="6"/>
  <c r="BK737" i="6"/>
  <c r="BK735" i="6"/>
  <c r="BK733" i="6"/>
  <c r="BG732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G596" i="6"/>
  <c r="BK595" i="6"/>
  <c r="BG594" i="6"/>
  <c r="BK593" i="6"/>
  <c r="BG592" i="6"/>
  <c r="BK591" i="6"/>
  <c r="BG590" i="6"/>
  <c r="BK589" i="6"/>
  <c r="BG588" i="6"/>
  <c r="BK587" i="6"/>
  <c r="BK585" i="6"/>
  <c r="V585" i="6"/>
  <c r="X585" i="6" s="1"/>
  <c r="BG584" i="6"/>
  <c r="BK583" i="6"/>
  <c r="BG582" i="6"/>
  <c r="BK581" i="6"/>
  <c r="BG580" i="6"/>
  <c r="BK579" i="6"/>
  <c r="BG578" i="6"/>
  <c r="BK577" i="6"/>
  <c r="BG576" i="6"/>
  <c r="BG574" i="6"/>
  <c r="BK573" i="6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BG556" i="6"/>
  <c r="BK555" i="6"/>
  <c r="BG554" i="6"/>
  <c r="BK553" i="6"/>
  <c r="BG552" i="6"/>
  <c r="BK551" i="6"/>
  <c r="BG550" i="6"/>
  <c r="BK549" i="6"/>
  <c r="V549" i="6"/>
  <c r="X549" i="6" s="1"/>
  <c r="BG548" i="6"/>
  <c r="BK547" i="6"/>
  <c r="BG546" i="6"/>
  <c r="BK545" i="6"/>
  <c r="BG540" i="6"/>
  <c r="BK539" i="6"/>
  <c r="BG538" i="6"/>
  <c r="BK537" i="6"/>
  <c r="V537" i="6"/>
  <c r="X537" i="6" s="1"/>
  <c r="BG536" i="6"/>
  <c r="BK535" i="6"/>
  <c r="BG534" i="6"/>
  <c r="BK533" i="6"/>
  <c r="BG532" i="6"/>
  <c r="BK531" i="6"/>
  <c r="BG530" i="6"/>
  <c r="BK529" i="6"/>
  <c r="BG528" i="6"/>
  <c r="BK525" i="6"/>
  <c r="V525" i="6"/>
  <c r="X525" i="6" s="1"/>
  <c r="BG524" i="6"/>
  <c r="BK523" i="6"/>
  <c r="BG522" i="6"/>
  <c r="BK521" i="6"/>
  <c r="BK517" i="6"/>
  <c r="BK511" i="6"/>
  <c r="BK505" i="6"/>
  <c r="BG504" i="6"/>
  <c r="V501" i="6"/>
  <c r="X501" i="6" s="1"/>
  <c r="BK499" i="6"/>
  <c r="BK497" i="6"/>
  <c r="BG492" i="6"/>
  <c r="BG490" i="6"/>
  <c r="BK485" i="6"/>
  <c r="BK483" i="6"/>
  <c r="V481" i="6"/>
  <c r="X481" i="6" s="1"/>
  <c r="BK479" i="6"/>
  <c r="BG478" i="6"/>
  <c r="BK471" i="6"/>
  <c r="BG470" i="6"/>
  <c r="BK463" i="6"/>
  <c r="BK459" i="6"/>
  <c r="BG458" i="6"/>
  <c r="BF455" i="6"/>
  <c r="BG452" i="6"/>
  <c r="BG450" i="6"/>
  <c r="BF449" i="6"/>
  <c r="BF447" i="6"/>
  <c r="BK445" i="6"/>
  <c r="BF445" i="6"/>
  <c r="BG444" i="6"/>
  <c r="BJ442" i="6"/>
  <c r="BF441" i="6"/>
  <c r="BK439" i="6"/>
  <c r="BF435" i="6"/>
  <c r="V417" i="6"/>
  <c r="X417" i="6" s="1"/>
  <c r="V397" i="6"/>
  <c r="X397" i="6" s="1"/>
  <c r="V365" i="6"/>
  <c r="X365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E719" i="6"/>
  <c r="BI716" i="6"/>
  <c r="BM711" i="6"/>
  <c r="BE709" i="6"/>
  <c r="BI708" i="6"/>
  <c r="BM703" i="6"/>
  <c r="BI702" i="6"/>
  <c r="BM701" i="6"/>
  <c r="BI696" i="6"/>
  <c r="BI694" i="6"/>
  <c r="BM693" i="6"/>
  <c r="BI690" i="6"/>
  <c r="BI684" i="6"/>
  <c r="BM677" i="6"/>
  <c r="BI672" i="6"/>
  <c r="BI670" i="6"/>
  <c r="BI658" i="6"/>
  <c r="BI656" i="6"/>
  <c r="BM651" i="6"/>
  <c r="BI650" i="6"/>
  <c r="BI646" i="6"/>
  <c r="BM633" i="6"/>
  <c r="BM629" i="6"/>
  <c r="BM627" i="6"/>
  <c r="BE623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I582" i="6"/>
  <c r="BI576" i="6"/>
  <c r="BE571" i="6"/>
  <c r="BM569" i="6"/>
  <c r="BM565" i="6"/>
  <c r="BI564" i="6"/>
  <c r="BI560" i="6"/>
  <c r="BI554" i="6"/>
  <c r="BM547" i="6"/>
  <c r="BE543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I460" i="6"/>
  <c r="BI444" i="6"/>
  <c r="AW4" i="6"/>
  <c r="AS4" i="6"/>
  <c r="AK83" i="6"/>
  <c r="AM83" i="6" s="1"/>
  <c r="AK67" i="6"/>
  <c r="AM67" i="6" s="1"/>
  <c r="AK35" i="6"/>
  <c r="AM35" i="6" s="1"/>
  <c r="AK21" i="6"/>
  <c r="AM21" i="6" s="1"/>
  <c r="Y4" i="6"/>
  <c r="AC4" i="6"/>
  <c r="BI589" i="6"/>
  <c r="BI581" i="6"/>
  <c r="BF542" i="6"/>
  <c r="BI509" i="6"/>
  <c r="BG507" i="6"/>
  <c r="BG499" i="6"/>
  <c r="BL484" i="6"/>
  <c r="BF478" i="6"/>
  <c r="BG475" i="6"/>
  <c r="BL468" i="6"/>
  <c r="BG467" i="6"/>
  <c r="BJ466" i="6"/>
  <c r="BI461" i="6"/>
  <c r="BL460" i="6"/>
  <c r="BF454" i="6"/>
  <c r="BJ450" i="6"/>
  <c r="BF446" i="6"/>
  <c r="BL444" i="6"/>
  <c r="BG443" i="6"/>
  <c r="BF438" i="6"/>
  <c r="AG4" i="6"/>
  <c r="BJ501" i="6"/>
  <c r="BG483" i="6"/>
  <c r="BH480" i="6"/>
  <c r="BJ477" i="6"/>
  <c r="BI477" i="6"/>
  <c r="BL476" i="6"/>
  <c r="BJ474" i="6"/>
  <c r="BF470" i="6"/>
  <c r="BI469" i="6"/>
  <c r="BF465" i="6"/>
  <c r="BF462" i="6"/>
  <c r="BG459" i="6"/>
  <c r="BJ458" i="6"/>
  <c r="BH456" i="6"/>
  <c r="BJ453" i="6"/>
  <c r="BI453" i="6"/>
  <c r="BL452" i="6"/>
  <c r="BG451" i="6"/>
  <c r="BH448" i="6"/>
  <c r="BI445" i="6"/>
  <c r="BH440" i="6"/>
  <c r="BI437" i="6"/>
  <c r="BL436" i="6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AZ640" i="6"/>
  <c r="BB640" i="6" s="1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I565" i="6"/>
  <c r="BK564" i="6"/>
  <c r="BI561" i="6"/>
  <c r="BK560" i="6"/>
  <c r="BI557" i="6"/>
  <c r="BK556" i="6"/>
  <c r="BI553" i="6"/>
  <c r="BK552" i="6"/>
  <c r="BI549" i="6"/>
  <c r="BK548" i="6"/>
  <c r="BI545" i="6"/>
  <c r="BG542" i="6"/>
  <c r="BI541" i="6"/>
  <c r="BK540" i="6"/>
  <c r="BI537" i="6"/>
  <c r="BK536" i="6"/>
  <c r="AZ536" i="6"/>
  <c r="BB536" i="6" s="1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BI513" i="6"/>
  <c r="BK512" i="6"/>
  <c r="AZ512" i="6"/>
  <c r="BB512" i="6" s="1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BI485" i="6"/>
  <c r="BK484" i="6"/>
  <c r="BI481" i="6"/>
  <c r="BK480" i="6"/>
  <c r="BI473" i="6"/>
  <c r="BK472" i="6"/>
  <c r="AZ472" i="6"/>
  <c r="BB472" i="6" s="1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AK760" i="6"/>
  <c r="AM760" i="6" s="1"/>
  <c r="BI757" i="6"/>
  <c r="BK756" i="6"/>
  <c r="AK756" i="6"/>
  <c r="AM756" i="6" s="1"/>
  <c r="BI753" i="6"/>
  <c r="BK752" i="6"/>
  <c r="AK752" i="6"/>
  <c r="AM752" i="6" s="1"/>
  <c r="BG750" i="6"/>
  <c r="BI749" i="6"/>
  <c r="BK748" i="6"/>
  <c r="AK748" i="6"/>
  <c r="AM748" i="6" s="1"/>
  <c r="BI745" i="6"/>
  <c r="BK744" i="6"/>
  <c r="BG742" i="6"/>
  <c r="BI741" i="6"/>
  <c r="BK740" i="6"/>
  <c r="AK740" i="6"/>
  <c r="AM740" i="6" s="1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AK704" i="6"/>
  <c r="AM704" i="6" s="1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AK592" i="6"/>
  <c r="AM592" i="6" s="1"/>
  <c r="BG586" i="6"/>
  <c r="BI573" i="6"/>
  <c r="AK548" i="6"/>
  <c r="AM548" i="6" s="1"/>
  <c r="BK544" i="6"/>
  <c r="AK512" i="6"/>
  <c r="AM512" i="6" s="1"/>
  <c r="AK504" i="6"/>
  <c r="AM504" i="6" s="1"/>
  <c r="BK496" i="6"/>
  <c r="AK492" i="6"/>
  <c r="AM492" i="6" s="1"/>
  <c r="BK476" i="6"/>
  <c r="AK460" i="6"/>
  <c r="AM460" i="6" s="1"/>
  <c r="AK456" i="6"/>
  <c r="AM456" i="6" s="1"/>
  <c r="BK448" i="6"/>
  <c r="AK432" i="6"/>
  <c r="AM432" i="6" s="1"/>
  <c r="AK428" i="6"/>
  <c r="AM428" i="6" s="1"/>
  <c r="AK424" i="6"/>
  <c r="AM424" i="6" s="1"/>
  <c r="AK408" i="6"/>
  <c r="AM408" i="6" s="1"/>
  <c r="AK404" i="6"/>
  <c r="AM404" i="6" s="1"/>
  <c r="AK396" i="6"/>
  <c r="AM396" i="6" s="1"/>
  <c r="AK392" i="6"/>
  <c r="AM392" i="6" s="1"/>
  <c r="AK388" i="6"/>
  <c r="AM388" i="6" s="1"/>
  <c r="AK368" i="6"/>
  <c r="AM368" i="6" s="1"/>
  <c r="AK352" i="6"/>
  <c r="AM352" i="6" s="1"/>
  <c r="AK348" i="6"/>
  <c r="AM348" i="6" s="1"/>
  <c r="AK344" i="6"/>
  <c r="AM344" i="6" s="1"/>
  <c r="AK312" i="6"/>
  <c r="AM312" i="6" s="1"/>
  <c r="AK292" i="6"/>
  <c r="AM292" i="6" s="1"/>
  <c r="AK288" i="6"/>
  <c r="AM288" i="6" s="1"/>
  <c r="AK268" i="6"/>
  <c r="AM268" i="6" s="1"/>
  <c r="AK208" i="6"/>
  <c r="AM208" i="6" s="1"/>
  <c r="AK200" i="6"/>
  <c r="AM200" i="6" s="1"/>
  <c r="AK136" i="6"/>
  <c r="AM136" i="6" s="1"/>
  <c r="AK132" i="6"/>
  <c r="AM132" i="6" s="1"/>
  <c r="AK96" i="6"/>
  <c r="AM96" i="6" s="1"/>
  <c r="AK84" i="6"/>
  <c r="AM84" i="6" s="1"/>
  <c r="AK60" i="6"/>
  <c r="AM60" i="6" s="1"/>
  <c r="BH647" i="6"/>
  <c r="BH583" i="6"/>
  <c r="BF572" i="6"/>
  <c r="BH559" i="6"/>
  <c r="BF544" i="6"/>
  <c r="BH511" i="6"/>
  <c r="BI781" i="6"/>
  <c r="AZ773" i="6"/>
  <c r="BB773" i="6" s="1"/>
  <c r="AZ757" i="6"/>
  <c r="BB757" i="6" s="1"/>
  <c r="AZ752" i="6"/>
  <c r="BB752" i="6" s="1"/>
  <c r="BG727" i="6"/>
  <c r="BI726" i="6"/>
  <c r="BI725" i="6"/>
  <c r="BK721" i="6"/>
  <c r="AZ716" i="6"/>
  <c r="BB716" i="6" s="1"/>
  <c r="BE712" i="6"/>
  <c r="BG691" i="6"/>
  <c r="AZ685" i="6"/>
  <c r="BB685" i="6" s="1"/>
  <c r="BK681" i="6"/>
  <c r="AZ645" i="6"/>
  <c r="BB645" i="6" s="1"/>
  <c r="BE636" i="6"/>
  <c r="BE632" i="6"/>
  <c r="AZ608" i="6"/>
  <c r="BB608" i="6" s="1"/>
  <c r="AZ605" i="6"/>
  <c r="BB605" i="6" s="1"/>
  <c r="BG591" i="6"/>
  <c r="AZ577" i="6"/>
  <c r="BB577" i="6" s="1"/>
  <c r="BG575" i="6"/>
  <c r="AZ573" i="6"/>
  <c r="BB573" i="6" s="1"/>
  <c r="BE568" i="6"/>
  <c r="AZ557" i="6"/>
  <c r="BB557" i="6" s="1"/>
  <c r="AZ553" i="6"/>
  <c r="BB553" i="6" s="1"/>
  <c r="AZ549" i="6"/>
  <c r="BB549" i="6" s="1"/>
  <c r="AZ545" i="6"/>
  <c r="BB545" i="6" s="1"/>
  <c r="BG543" i="6"/>
  <c r="BG539" i="6"/>
  <c r="AZ533" i="6"/>
  <c r="BB533" i="6" s="1"/>
  <c r="BG531" i="6"/>
  <c r="BG519" i="6"/>
  <c r="AZ517" i="6"/>
  <c r="BB517" i="6" s="1"/>
  <c r="AZ509" i="6"/>
  <c r="BB509" i="6" s="1"/>
  <c r="BE504" i="6"/>
  <c r="BG491" i="6"/>
  <c r="BE488" i="6"/>
  <c r="BG479" i="6"/>
  <c r="BG471" i="6"/>
  <c r="AZ456" i="6"/>
  <c r="BB456" i="6" s="1"/>
  <c r="BG455" i="6"/>
  <c r="BE440" i="6"/>
  <c r="BG439" i="6"/>
  <c r="BK712" i="6"/>
  <c r="BF592" i="6"/>
  <c r="AK588" i="6"/>
  <c r="AM588" i="6" s="1"/>
  <c r="BH567" i="6"/>
  <c r="BF556" i="6"/>
  <c r="BF520" i="6"/>
  <c r="BF488" i="6"/>
  <c r="AK384" i="6"/>
  <c r="AM384" i="6" s="1"/>
  <c r="AK192" i="6"/>
  <c r="AM192" i="6" s="1"/>
  <c r="V773" i="6"/>
  <c r="X773" i="6" s="1"/>
  <c r="V772" i="6"/>
  <c r="V763" i="6"/>
  <c r="X763" i="6" s="1"/>
  <c r="V752" i="6"/>
  <c r="X752" i="6" s="1"/>
  <c r="BH735" i="6"/>
  <c r="BH703" i="6"/>
  <c r="BH695" i="6"/>
  <c r="BH687" i="6"/>
  <c r="BJ685" i="6"/>
  <c r="BF681" i="6"/>
  <c r="BH679" i="6"/>
  <c r="BJ677" i="6"/>
  <c r="BE674" i="6"/>
  <c r="BF673" i="6"/>
  <c r="BF665" i="6"/>
  <c r="BH663" i="6"/>
  <c r="BJ661" i="6"/>
  <c r="BD659" i="6"/>
  <c r="BF657" i="6"/>
  <c r="BH655" i="6"/>
  <c r="BJ653" i="6"/>
  <c r="BF649" i="6"/>
  <c r="BJ645" i="6"/>
  <c r="BD643" i="6"/>
  <c r="BF641" i="6"/>
  <c r="BG640" i="6"/>
  <c r="BH639" i="6"/>
  <c r="BJ637" i="6"/>
  <c r="BH631" i="6"/>
  <c r="BJ629" i="6"/>
  <c r="BF625" i="6"/>
  <c r="BJ621" i="6"/>
  <c r="BF617" i="6"/>
  <c r="BJ613" i="6"/>
  <c r="BF609" i="6"/>
  <c r="BF601" i="6"/>
  <c r="BH599" i="6"/>
  <c r="BJ597" i="6"/>
  <c r="BH591" i="6"/>
  <c r="BJ589" i="6"/>
  <c r="BF585" i="6"/>
  <c r="BJ581" i="6"/>
  <c r="BF577" i="6"/>
  <c r="BH575" i="6"/>
  <c r="BJ573" i="6"/>
  <c r="BJ565" i="6"/>
  <c r="BF561" i="6"/>
  <c r="BJ557" i="6"/>
  <c r="BF553" i="6"/>
  <c r="BJ549" i="6"/>
  <c r="BF545" i="6"/>
  <c r="BG544" i="6"/>
  <c r="BJ541" i="6"/>
  <c r="BF537" i="6"/>
  <c r="BH535" i="6"/>
  <c r="BF529" i="6"/>
  <c r="BH527" i="6"/>
  <c r="BF521" i="6"/>
  <c r="BH519" i="6"/>
  <c r="BJ517" i="6"/>
  <c r="BF513" i="6"/>
  <c r="BJ509" i="6"/>
  <c r="AK509" i="6"/>
  <c r="AM509" i="6" s="1"/>
  <c r="BF505" i="6"/>
  <c r="BH503" i="6"/>
  <c r="BE498" i="6"/>
  <c r="BH495" i="6"/>
  <c r="BJ493" i="6"/>
  <c r="BF489" i="6"/>
  <c r="BH487" i="6"/>
  <c r="BJ485" i="6"/>
  <c r="BE482" i="6"/>
  <c r="BF481" i="6"/>
  <c r="BF473" i="6"/>
  <c r="BJ469" i="6"/>
  <c r="BJ461" i="6"/>
  <c r="BF457" i="6"/>
  <c r="BH455" i="6"/>
  <c r="BH447" i="6"/>
  <c r="BJ445" i="6"/>
  <c r="BH439" i="6"/>
  <c r="BJ437" i="6"/>
  <c r="AK341" i="6"/>
  <c r="AM341" i="6" s="1"/>
  <c r="AK177" i="6"/>
  <c r="AM177" i="6" s="1"/>
  <c r="BD771" i="6"/>
  <c r="BD763" i="6"/>
  <c r="BG760" i="6"/>
  <c r="BH759" i="6"/>
  <c r="BJ757" i="6"/>
  <c r="BD755" i="6"/>
  <c r="BE754" i="6"/>
  <c r="BF753" i="6"/>
  <c r="BH751" i="6"/>
  <c r="BF745" i="6"/>
  <c r="BH743" i="6"/>
  <c r="BJ741" i="6"/>
  <c r="BF737" i="6"/>
  <c r="BJ733" i="6"/>
  <c r="BF729" i="6"/>
  <c r="BJ725" i="6"/>
  <c r="BF721" i="6"/>
  <c r="BH719" i="6"/>
  <c r="BJ717" i="6"/>
  <c r="BD715" i="6"/>
  <c r="BG712" i="6"/>
  <c r="BH711" i="6"/>
  <c r="BJ709" i="6"/>
  <c r="BF705" i="6"/>
  <c r="BG704" i="6"/>
  <c r="BE698" i="6"/>
  <c r="BF697" i="6"/>
  <c r="BJ693" i="6"/>
  <c r="BF689" i="6"/>
  <c r="BJ669" i="6"/>
  <c r="BF633" i="6"/>
  <c r="BH623" i="6"/>
  <c r="BH615" i="6"/>
  <c r="BJ605" i="6"/>
  <c r="BF569" i="6"/>
  <c r="BH551" i="6"/>
  <c r="BH543" i="6"/>
  <c r="BJ533" i="6"/>
  <c r="BJ525" i="6"/>
  <c r="BF497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C758" i="6"/>
  <c r="BC755" i="6"/>
  <c r="AZ750" i="6"/>
  <c r="BB750" i="6" s="1"/>
  <c r="AZ747" i="6"/>
  <c r="BB747" i="6" s="1"/>
  <c r="BC741" i="6"/>
  <c r="AZ735" i="6"/>
  <c r="BB735" i="6" s="1"/>
  <c r="AZ733" i="6"/>
  <c r="BB733" i="6" s="1"/>
  <c r="AZ725" i="6"/>
  <c r="BB725" i="6" s="1"/>
  <c r="AZ720" i="6"/>
  <c r="BB720" i="6" s="1"/>
  <c r="AZ694" i="6"/>
  <c r="BB694" i="6" s="1"/>
  <c r="AZ683" i="6"/>
  <c r="BB683" i="6" s="1"/>
  <c r="AZ670" i="6"/>
  <c r="BB670" i="6" s="1"/>
  <c r="AZ657" i="6"/>
  <c r="BB657" i="6" s="1"/>
  <c r="AZ630" i="6"/>
  <c r="BB630" i="6" s="1"/>
  <c r="AZ590" i="6"/>
  <c r="BB590" i="6" s="1"/>
  <c r="AZ583" i="6"/>
  <c r="BB583" i="6" s="1"/>
  <c r="AZ569" i="6"/>
  <c r="BB569" i="6" s="1"/>
  <c r="AZ525" i="6"/>
  <c r="BB525" i="6" s="1"/>
  <c r="AZ510" i="6"/>
  <c r="BB510" i="6" s="1"/>
  <c r="AZ470" i="6"/>
  <c r="BB470" i="6" s="1"/>
  <c r="BI443" i="6"/>
  <c r="BF480" i="6"/>
  <c r="BF456" i="6"/>
  <c r="BF444" i="6"/>
  <c r="BF440" i="6"/>
  <c r="BF531" i="6"/>
  <c r="BF487" i="6"/>
  <c r="AK419" i="6"/>
  <c r="AM419" i="6" s="1"/>
  <c r="AK411" i="6"/>
  <c r="AM411" i="6" s="1"/>
  <c r="BF607" i="6"/>
  <c r="BF554" i="6"/>
  <c r="BF495" i="6"/>
  <c r="BF472" i="6"/>
  <c r="BF464" i="6"/>
  <c r="AK443" i="6"/>
  <c r="AM443" i="6" s="1"/>
  <c r="AK395" i="6"/>
  <c r="AM395" i="6" s="1"/>
  <c r="AK355" i="6"/>
  <c r="AM355" i="6" s="1"/>
  <c r="AK195" i="6"/>
  <c r="AM195" i="6" s="1"/>
  <c r="AK107" i="6"/>
  <c r="AM107" i="6" s="1"/>
  <c r="BF510" i="6"/>
  <c r="BF458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68" i="6"/>
  <c r="BF647" i="6"/>
  <c r="BF639" i="6"/>
  <c r="BF616" i="6"/>
  <c r="BF568" i="6"/>
  <c r="BF552" i="6"/>
  <c r="BF541" i="6"/>
  <c r="BF536" i="6"/>
  <c r="BF533" i="6"/>
  <c r="BF493" i="6"/>
  <c r="BF485" i="6"/>
  <c r="BF471" i="6"/>
  <c r="BF469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F733" i="6"/>
  <c r="BF710" i="6"/>
  <c r="BF693" i="6"/>
  <c r="BF678" i="6"/>
  <c r="BF677" i="6"/>
  <c r="AZ677" i="6"/>
  <c r="BB677" i="6" s="1"/>
  <c r="BF654" i="6"/>
  <c r="BF653" i="6"/>
  <c r="BF646" i="6"/>
  <c r="BF630" i="6"/>
  <c r="BF629" i="6"/>
  <c r="BF598" i="6"/>
  <c r="BE590" i="6"/>
  <c r="BF575" i="6"/>
  <c r="BF567" i="6"/>
  <c r="BF565" i="6"/>
  <c r="BF559" i="6"/>
  <c r="BF551" i="6"/>
  <c r="BF549" i="6"/>
  <c r="BF519" i="6"/>
  <c r="BF517" i="6"/>
  <c r="BF501" i="6"/>
  <c r="BE494" i="6"/>
  <c r="BF716" i="6"/>
  <c r="BD702" i="6"/>
  <c r="BF684" i="6"/>
  <c r="BF645" i="6"/>
  <c r="BF637" i="6"/>
  <c r="AK630" i="6"/>
  <c r="AM630" i="6" s="1"/>
  <c r="BF605" i="6"/>
  <c r="BF581" i="6"/>
  <c r="BF573" i="6"/>
  <c r="BF543" i="6"/>
  <c r="AK531" i="6"/>
  <c r="AM531" i="6" s="1"/>
  <c r="BF525" i="6"/>
  <c r="BF511" i="6"/>
  <c r="BF484" i="6"/>
  <c r="BF477" i="6"/>
  <c r="BF437" i="6"/>
  <c r="AK422" i="6"/>
  <c r="AM422" i="6" s="1"/>
  <c r="AK387" i="6"/>
  <c r="AM387" i="6" s="1"/>
  <c r="AK350" i="6"/>
  <c r="AM350" i="6" s="1"/>
  <c r="BF731" i="6"/>
  <c r="BF655" i="6"/>
  <c r="BF638" i="6"/>
  <c r="V638" i="6"/>
  <c r="X638" i="6" s="1"/>
  <c r="BF596" i="6"/>
  <c r="BF475" i="6"/>
  <c r="BF723" i="6"/>
  <c r="AZ693" i="6"/>
  <c r="BB693" i="6" s="1"/>
  <c r="BF539" i="6"/>
  <c r="BF527" i="6"/>
  <c r="BE736" i="6"/>
  <c r="BF712" i="6"/>
  <c r="BF706" i="6"/>
  <c r="BF704" i="6"/>
  <c r="BF703" i="6"/>
  <c r="BF700" i="6"/>
  <c r="BF699" i="6"/>
  <c r="BF698" i="6"/>
  <c r="BF692" i="6"/>
  <c r="BF688" i="6"/>
  <c r="BF683" i="6"/>
  <c r="BF682" i="6"/>
  <c r="BF676" i="6"/>
  <c r="BF664" i="6"/>
  <c r="BF660" i="6"/>
  <c r="BF659" i="6"/>
  <c r="BF648" i="6"/>
  <c r="BF643" i="6"/>
  <c r="BF642" i="6"/>
  <c r="BF640" i="6"/>
  <c r="BF634" i="6"/>
  <c r="BF626" i="6"/>
  <c r="BF622" i="6"/>
  <c r="BF619" i="6"/>
  <c r="BF618" i="6"/>
  <c r="BF614" i="6"/>
  <c r="BF611" i="6"/>
  <c r="BF610" i="6"/>
  <c r="BF603" i="6"/>
  <c r="BF602" i="6"/>
  <c r="BF597" i="6"/>
  <c r="BF594" i="6"/>
  <c r="BF586" i="6"/>
  <c r="BF583" i="6"/>
  <c r="BF582" i="6"/>
  <c r="BF564" i="6"/>
  <c r="BF563" i="6"/>
  <c r="BF550" i="6"/>
  <c r="BF538" i="6"/>
  <c r="BF523" i="6"/>
  <c r="BF522" i="6"/>
  <c r="BF512" i="6"/>
  <c r="BF503" i="6"/>
  <c r="BF491" i="6"/>
  <c r="BF490" i="6"/>
  <c r="BF479" i="6"/>
  <c r="BF463" i="6"/>
  <c r="BF613" i="6"/>
  <c r="BF587" i="6"/>
  <c r="BF515" i="6"/>
  <c r="BF459" i="6"/>
  <c r="BF451" i="6"/>
  <c r="BE696" i="6"/>
  <c r="BE544" i="6"/>
  <c r="AK673" i="6"/>
  <c r="AM673" i="6" s="1"/>
  <c r="AK641" i="6"/>
  <c r="AM641" i="6" s="1"/>
  <c r="BE608" i="6"/>
  <c r="AK598" i="6"/>
  <c r="AM598" i="6" s="1"/>
  <c r="AK550" i="6"/>
  <c r="AM550" i="6" s="1"/>
  <c r="AK505" i="6"/>
  <c r="AM505" i="6" s="1"/>
  <c r="AK497" i="6"/>
  <c r="AM497" i="6" s="1"/>
  <c r="AK417" i="6"/>
  <c r="AM417" i="6" s="1"/>
  <c r="AK393" i="6"/>
  <c r="AM393" i="6" s="1"/>
  <c r="AK366" i="6"/>
  <c r="AM366" i="6" s="1"/>
  <c r="AK354" i="6"/>
  <c r="AM354" i="6" s="1"/>
  <c r="AK302" i="6"/>
  <c r="AM302" i="6" s="1"/>
  <c r="AK257" i="6"/>
  <c r="AM257" i="6" s="1"/>
  <c r="AK233" i="6"/>
  <c r="AM233" i="6" s="1"/>
  <c r="BE704" i="6"/>
  <c r="BE616" i="6"/>
  <c r="V482" i="6"/>
  <c r="X482" i="6" s="1"/>
  <c r="V462" i="6"/>
  <c r="X462" i="6" s="1"/>
  <c r="AK702" i="6"/>
  <c r="AM702" i="6" s="1"/>
  <c r="AK606" i="6"/>
  <c r="AM606" i="6" s="1"/>
  <c r="AK562" i="6"/>
  <c r="AM562" i="6" s="1"/>
  <c r="AK558" i="6"/>
  <c r="AM558" i="6" s="1"/>
  <c r="AK533" i="6"/>
  <c r="AM533" i="6" s="1"/>
  <c r="AK486" i="6"/>
  <c r="AM486" i="6" s="1"/>
  <c r="AK401" i="6"/>
  <c r="AM401" i="6" s="1"/>
  <c r="AK353" i="6"/>
  <c r="AM353" i="6" s="1"/>
  <c r="AK301" i="6"/>
  <c r="AM301" i="6" s="1"/>
  <c r="AK277" i="6"/>
  <c r="AM277" i="6" s="1"/>
  <c r="AZ638" i="6"/>
  <c r="BB638" i="6" s="1"/>
  <c r="AK685" i="6"/>
  <c r="AM685" i="6" s="1"/>
  <c r="AK681" i="6"/>
  <c r="AM681" i="6" s="1"/>
  <c r="AK677" i="6"/>
  <c r="AM677" i="6" s="1"/>
  <c r="AK651" i="6"/>
  <c r="AM651" i="6" s="1"/>
  <c r="AK605" i="6"/>
  <c r="AM605" i="6" s="1"/>
  <c r="AK585" i="6"/>
  <c r="AM585" i="6" s="1"/>
  <c r="AK579" i="6"/>
  <c r="AM579" i="6" s="1"/>
  <c r="AK577" i="6"/>
  <c r="AM577" i="6" s="1"/>
  <c r="AK545" i="6"/>
  <c r="AM545" i="6" s="1"/>
  <c r="AK521" i="6"/>
  <c r="AM521" i="6" s="1"/>
  <c r="AK513" i="6"/>
  <c r="AM513" i="6" s="1"/>
  <c r="AK481" i="6"/>
  <c r="AM481" i="6" s="1"/>
  <c r="AK473" i="6"/>
  <c r="AM473" i="6" s="1"/>
  <c r="AK433" i="6"/>
  <c r="AM433" i="6" s="1"/>
  <c r="AK413" i="6"/>
  <c r="AM413" i="6" s="1"/>
  <c r="AK403" i="6"/>
  <c r="AM403" i="6" s="1"/>
  <c r="AK347" i="6"/>
  <c r="AM347" i="6" s="1"/>
  <c r="AK337" i="6"/>
  <c r="AM337" i="6" s="1"/>
  <c r="AK329" i="6"/>
  <c r="AM329" i="6" s="1"/>
  <c r="AK325" i="6"/>
  <c r="AM325" i="6" s="1"/>
  <c r="AK243" i="6"/>
  <c r="AM243" i="6" s="1"/>
  <c r="AK205" i="6"/>
  <c r="AM205" i="6" s="1"/>
  <c r="V477" i="6"/>
  <c r="X477" i="6" s="1"/>
  <c r="AK465" i="6"/>
  <c r="AM465" i="6" s="1"/>
  <c r="AK259" i="6"/>
  <c r="AM259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F540" i="6"/>
  <c r="BH539" i="6"/>
  <c r="BH531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BD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G769" i="6"/>
  <c r="BD769" i="6"/>
  <c r="BC769" i="6"/>
  <c r="AK769" i="6"/>
  <c r="BF476" i="6"/>
  <c r="AK371" i="6"/>
  <c r="AM371" i="6" s="1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F620" i="6"/>
  <c r="BE724" i="6"/>
  <c r="BG717" i="6"/>
  <c r="BG709" i="6"/>
  <c r="BG693" i="6"/>
  <c r="BF674" i="6"/>
  <c r="BF628" i="6"/>
  <c r="AK507" i="6"/>
  <c r="AM507" i="6" s="1"/>
  <c r="BG639" i="6"/>
  <c r="BG583" i="6"/>
  <c r="BF528" i="6"/>
  <c r="BC763" i="6"/>
  <c r="AZ761" i="6"/>
  <c r="BB761" i="6" s="1"/>
  <c r="AZ755" i="6"/>
  <c r="BB755" i="6" s="1"/>
  <c r="BC751" i="6"/>
  <c r="AZ681" i="6"/>
  <c r="BB681" i="6" s="1"/>
  <c r="AZ629" i="6"/>
  <c r="BB629" i="6" s="1"/>
  <c r="AK745" i="6"/>
  <c r="AM745" i="6" s="1"/>
  <c r="AK733" i="6"/>
  <c r="AM733" i="6" s="1"/>
  <c r="AK721" i="6"/>
  <c r="AM721" i="6" s="1"/>
  <c r="AK707" i="6"/>
  <c r="AM707" i="6" s="1"/>
  <c r="AK663" i="6"/>
  <c r="AM663" i="6" s="1"/>
  <c r="AK539" i="6"/>
  <c r="AM539" i="6" s="1"/>
  <c r="AK427" i="6"/>
  <c r="AM427" i="6" s="1"/>
  <c r="AK275" i="6"/>
  <c r="AM275" i="6" s="1"/>
  <c r="BD762" i="6"/>
  <c r="BD754" i="6"/>
  <c r="BE764" i="6"/>
  <c r="BE756" i="6"/>
  <c r="AK754" i="6"/>
  <c r="AM754" i="6" s="1"/>
  <c r="BD751" i="6"/>
  <c r="BC746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58" i="6"/>
  <c r="AK737" i="6"/>
  <c r="AM737" i="6" s="1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F760" i="6"/>
  <c r="BE760" i="6"/>
  <c r="BD760" i="6"/>
  <c r="AZ760" i="6"/>
  <c r="BB760" i="6" s="1"/>
  <c r="BN759" i="6"/>
  <c r="BL759" i="6"/>
  <c r="BJ759" i="6"/>
  <c r="BI759" i="6"/>
  <c r="BG759" i="6"/>
  <c r="BF759" i="6"/>
  <c r="BD759" i="6"/>
  <c r="BN758" i="6"/>
  <c r="BM758" i="6"/>
  <c r="BL758" i="6"/>
  <c r="BK758" i="6"/>
  <c r="BJ758" i="6"/>
  <c r="BH758" i="6"/>
  <c r="BF758" i="6"/>
  <c r="BE758" i="6"/>
  <c r="AZ758" i="6"/>
  <c r="BB758" i="6" s="1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F752" i="6"/>
  <c r="BE752" i="6"/>
  <c r="BD752" i="6"/>
  <c r="BN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H749" i="6"/>
  <c r="BG749" i="6"/>
  <c r="BF749" i="6"/>
  <c r="BN748" i="6"/>
  <c r="BM748" i="6"/>
  <c r="BL748" i="6"/>
  <c r="BJ748" i="6"/>
  <c r="BH748" i="6"/>
  <c r="BF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F746" i="6"/>
  <c r="BN745" i="6"/>
  <c r="BL745" i="6"/>
  <c r="BK745" i="6"/>
  <c r="BJ745" i="6"/>
  <c r="BH745" i="6"/>
  <c r="BG745" i="6"/>
  <c r="AZ745" i="6"/>
  <c r="BB745" i="6" s="1"/>
  <c r="BN744" i="6"/>
  <c r="BM744" i="6"/>
  <c r="BL744" i="6"/>
  <c r="BJ744" i="6"/>
  <c r="BI744" i="6"/>
  <c r="BH744" i="6"/>
  <c r="BF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BE742" i="6"/>
  <c r="AK742" i="6"/>
  <c r="AM742" i="6" s="1"/>
  <c r="V742" i="6"/>
  <c r="X742" i="6" s="1"/>
  <c r="BN741" i="6"/>
  <c r="BL741" i="6"/>
  <c r="BK741" i="6"/>
  <c r="BH741" i="6"/>
  <c r="BG741" i="6"/>
  <c r="BF741" i="6"/>
  <c r="V741" i="6"/>
  <c r="X741" i="6" s="1"/>
  <c r="BN740" i="6"/>
  <c r="BM740" i="6"/>
  <c r="BL740" i="6"/>
  <c r="BJ740" i="6"/>
  <c r="BH740" i="6"/>
  <c r="BF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H737" i="6"/>
  <c r="BG737" i="6"/>
  <c r="BN736" i="6"/>
  <c r="BM736" i="6"/>
  <c r="BL736" i="6"/>
  <c r="BJ736" i="6"/>
  <c r="BH736" i="6"/>
  <c r="BF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N731" i="6"/>
  <c r="BM731" i="6"/>
  <c r="BL731" i="6"/>
  <c r="BK731" i="6"/>
  <c r="BJ731" i="6"/>
  <c r="BI731" i="6"/>
  <c r="BH731" i="6"/>
  <c r="BG731" i="6"/>
  <c r="BN730" i="6"/>
  <c r="BM730" i="6"/>
  <c r="BL730" i="6"/>
  <c r="BK730" i="6"/>
  <c r="BJ730" i="6"/>
  <c r="BH730" i="6"/>
  <c r="BF730" i="6"/>
  <c r="BN729" i="6"/>
  <c r="BL729" i="6"/>
  <c r="BK729" i="6"/>
  <c r="BJ729" i="6"/>
  <c r="BH729" i="6"/>
  <c r="BG729" i="6"/>
  <c r="BN728" i="6"/>
  <c r="BM728" i="6"/>
  <c r="BL728" i="6"/>
  <c r="BJ728" i="6"/>
  <c r="BH728" i="6"/>
  <c r="BF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BG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F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E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G707" i="6"/>
  <c r="BF707" i="6"/>
  <c r="BN706" i="6"/>
  <c r="BM706" i="6"/>
  <c r="BL706" i="6"/>
  <c r="BJ706" i="6"/>
  <c r="BH706" i="6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G699" i="6"/>
  <c r="BN698" i="6"/>
  <c r="BM698" i="6"/>
  <c r="BL698" i="6"/>
  <c r="BJ698" i="6"/>
  <c r="BH698" i="6"/>
  <c r="BN697" i="6"/>
  <c r="BM697" i="6"/>
  <c r="BL697" i="6"/>
  <c r="BJ697" i="6"/>
  <c r="BH697" i="6"/>
  <c r="BG697" i="6"/>
  <c r="BN696" i="6"/>
  <c r="BM696" i="6"/>
  <c r="BL696" i="6"/>
  <c r="BJ696" i="6"/>
  <c r="BH696" i="6"/>
  <c r="BF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E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H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H683" i="6"/>
  <c r="BG683" i="6"/>
  <c r="BN682" i="6"/>
  <c r="BM682" i="6"/>
  <c r="BL682" i="6"/>
  <c r="BJ682" i="6"/>
  <c r="BH682" i="6"/>
  <c r="BN681" i="6"/>
  <c r="BL681" i="6"/>
  <c r="BJ681" i="6"/>
  <c r="BH681" i="6"/>
  <c r="BG681" i="6"/>
  <c r="BN680" i="6"/>
  <c r="BM680" i="6"/>
  <c r="BL680" i="6"/>
  <c r="BJ680" i="6"/>
  <c r="BH680" i="6"/>
  <c r="BF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G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H673" i="6"/>
  <c r="BG673" i="6"/>
  <c r="BN672" i="6"/>
  <c r="BM672" i="6"/>
  <c r="BL672" i="6"/>
  <c r="BJ672" i="6"/>
  <c r="BH672" i="6"/>
  <c r="BF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G669" i="6"/>
  <c r="BF669" i="6"/>
  <c r="BN668" i="6"/>
  <c r="BM668" i="6"/>
  <c r="BL668" i="6"/>
  <c r="BJ668" i="6"/>
  <c r="BH668" i="6"/>
  <c r="BN667" i="6"/>
  <c r="BL667" i="6"/>
  <c r="BJ667" i="6"/>
  <c r="BH667" i="6"/>
  <c r="BG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H665" i="6"/>
  <c r="BG665" i="6"/>
  <c r="BN664" i="6"/>
  <c r="BM664" i="6"/>
  <c r="BL664" i="6"/>
  <c r="BJ664" i="6"/>
  <c r="BI664" i="6"/>
  <c r="BH664" i="6"/>
  <c r="BE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H661" i="6"/>
  <c r="BG661" i="6"/>
  <c r="BF661" i="6"/>
  <c r="BN660" i="6"/>
  <c r="BM660" i="6"/>
  <c r="BL660" i="6"/>
  <c r="BJ660" i="6"/>
  <c r="BH660" i="6"/>
  <c r="BN659" i="6"/>
  <c r="BL659" i="6"/>
  <c r="BJ659" i="6"/>
  <c r="BI659" i="6"/>
  <c r="BH659" i="6"/>
  <c r="BG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N656" i="6"/>
  <c r="BM656" i="6"/>
  <c r="BL656" i="6"/>
  <c r="BJ656" i="6"/>
  <c r="BH656" i="6"/>
  <c r="BF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G651" i="6"/>
  <c r="BF651" i="6"/>
  <c r="BN650" i="6"/>
  <c r="BM650" i="6"/>
  <c r="BL650" i="6"/>
  <c r="BJ650" i="6"/>
  <c r="BH650" i="6"/>
  <c r="BF650" i="6"/>
  <c r="BN649" i="6"/>
  <c r="BL649" i="6"/>
  <c r="BJ649" i="6"/>
  <c r="BH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G645" i="6"/>
  <c r="BN644" i="6"/>
  <c r="BM644" i="6"/>
  <c r="BL644" i="6"/>
  <c r="BJ644" i="6"/>
  <c r="BH644" i="6"/>
  <c r="BF644" i="6"/>
  <c r="BN643" i="6"/>
  <c r="BL643" i="6"/>
  <c r="BJ643" i="6"/>
  <c r="BI643" i="6"/>
  <c r="BH643" i="6"/>
  <c r="BG643" i="6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G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F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G627" i="6"/>
  <c r="BF627" i="6"/>
  <c r="BN626" i="6"/>
  <c r="BM626" i="6"/>
  <c r="BL626" i="6"/>
  <c r="BK626" i="6"/>
  <c r="BJ626" i="6"/>
  <c r="BH626" i="6"/>
  <c r="BN625" i="6"/>
  <c r="BL625" i="6"/>
  <c r="BJ625" i="6"/>
  <c r="BH625" i="6"/>
  <c r="BG625" i="6"/>
  <c r="BN624" i="6"/>
  <c r="BM624" i="6"/>
  <c r="BL624" i="6"/>
  <c r="BJ624" i="6"/>
  <c r="BI624" i="6"/>
  <c r="BH624" i="6"/>
  <c r="BF624" i="6"/>
  <c r="BE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G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E613" i="6"/>
  <c r="BN612" i="6"/>
  <c r="BM612" i="6"/>
  <c r="BL612" i="6"/>
  <c r="BJ612" i="6"/>
  <c r="BH612" i="6"/>
  <c r="BF612" i="6"/>
  <c r="BN611" i="6"/>
  <c r="BL611" i="6"/>
  <c r="BJ611" i="6"/>
  <c r="BI611" i="6"/>
  <c r="BH611" i="6"/>
  <c r="BG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F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G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F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G597" i="6"/>
  <c r="BN596" i="6"/>
  <c r="BM596" i="6"/>
  <c r="BL596" i="6"/>
  <c r="BJ596" i="6"/>
  <c r="BH596" i="6"/>
  <c r="BN595" i="6"/>
  <c r="BL595" i="6"/>
  <c r="BJ595" i="6"/>
  <c r="BH595" i="6"/>
  <c r="BG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G589" i="6"/>
  <c r="BF589" i="6"/>
  <c r="BN588" i="6"/>
  <c r="BM588" i="6"/>
  <c r="BL588" i="6"/>
  <c r="BJ588" i="6"/>
  <c r="BH588" i="6"/>
  <c r="BF588" i="6"/>
  <c r="BN587" i="6"/>
  <c r="BL587" i="6"/>
  <c r="BJ587" i="6"/>
  <c r="BH587" i="6"/>
  <c r="BG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F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H581" i="6"/>
  <c r="BG581" i="6"/>
  <c r="BN580" i="6"/>
  <c r="BM580" i="6"/>
  <c r="BL580" i="6"/>
  <c r="BJ580" i="6"/>
  <c r="BH580" i="6"/>
  <c r="BF580" i="6"/>
  <c r="BN579" i="6"/>
  <c r="BL579" i="6"/>
  <c r="BJ579" i="6"/>
  <c r="BH579" i="6"/>
  <c r="BG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F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G571" i="6"/>
  <c r="BF571" i="6"/>
  <c r="BN570" i="6"/>
  <c r="BM570" i="6"/>
  <c r="BL570" i="6"/>
  <c r="BJ570" i="6"/>
  <c r="BH570" i="6"/>
  <c r="BF570" i="6"/>
  <c r="AK570" i="6"/>
  <c r="AM570" i="6" s="1"/>
  <c r="BN569" i="6"/>
  <c r="BL569" i="6"/>
  <c r="BJ569" i="6"/>
  <c r="BH569" i="6"/>
  <c r="BG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H565" i="6"/>
  <c r="BG565" i="6"/>
  <c r="BN564" i="6"/>
  <c r="BM564" i="6"/>
  <c r="BL564" i="6"/>
  <c r="BJ564" i="6"/>
  <c r="BH564" i="6"/>
  <c r="BN563" i="6"/>
  <c r="BL563" i="6"/>
  <c r="BJ563" i="6"/>
  <c r="BH563" i="6"/>
  <c r="BG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F560" i="6"/>
  <c r="BN559" i="6"/>
  <c r="BL559" i="6"/>
  <c r="BJ559" i="6"/>
  <c r="BG559" i="6"/>
  <c r="BN558" i="6"/>
  <c r="BM558" i="6"/>
  <c r="BL558" i="6"/>
  <c r="BJ558" i="6"/>
  <c r="BH558" i="6"/>
  <c r="BF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G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G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F534" i="6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H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F524" i="6"/>
  <c r="BN523" i="6"/>
  <c r="BM523" i="6"/>
  <c r="BL523" i="6"/>
  <c r="BJ523" i="6"/>
  <c r="BI523" i="6"/>
  <c r="BG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H517" i="6"/>
  <c r="BG517" i="6"/>
  <c r="BN516" i="6"/>
  <c r="BM516" i="6"/>
  <c r="BL516" i="6"/>
  <c r="BJ516" i="6"/>
  <c r="BH516" i="6"/>
  <c r="BF516" i="6"/>
  <c r="BN515" i="6"/>
  <c r="BL515" i="6"/>
  <c r="BJ515" i="6"/>
  <c r="BI515" i="6"/>
  <c r="BH515" i="6"/>
  <c r="BG515" i="6"/>
  <c r="BN514" i="6"/>
  <c r="BM514" i="6"/>
  <c r="BL514" i="6"/>
  <c r="BJ514" i="6"/>
  <c r="BH514" i="6"/>
  <c r="BF514" i="6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F506" i="6"/>
  <c r="BN505" i="6"/>
  <c r="BL505" i="6"/>
  <c r="BH505" i="6"/>
  <c r="BG505" i="6"/>
  <c r="BN504" i="6"/>
  <c r="BM504" i="6"/>
  <c r="BL504" i="6"/>
  <c r="BJ504" i="6"/>
  <c r="BH504" i="6"/>
  <c r="BF504" i="6"/>
  <c r="BN503" i="6"/>
  <c r="BL503" i="6"/>
  <c r="BJ503" i="6"/>
  <c r="BI503" i="6"/>
  <c r="BG503" i="6"/>
  <c r="BN502" i="6"/>
  <c r="BM502" i="6"/>
  <c r="BL502" i="6"/>
  <c r="BK502" i="6"/>
  <c r="BJ502" i="6"/>
  <c r="BH502" i="6"/>
  <c r="BF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F500" i="6"/>
  <c r="BN499" i="6"/>
  <c r="BL499" i="6"/>
  <c r="BJ499" i="6"/>
  <c r="BF499" i="6"/>
  <c r="BN498" i="6"/>
  <c r="BM498" i="6"/>
  <c r="BL498" i="6"/>
  <c r="BJ498" i="6"/>
  <c r="BH498" i="6"/>
  <c r="BF498" i="6"/>
  <c r="BN497" i="6"/>
  <c r="BL497" i="6"/>
  <c r="BJ497" i="6"/>
  <c r="BH497" i="6"/>
  <c r="BG497" i="6"/>
  <c r="BN496" i="6"/>
  <c r="BM496" i="6"/>
  <c r="BL496" i="6"/>
  <c r="BJ496" i="6"/>
  <c r="BH496" i="6"/>
  <c r="BF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H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E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H469" i="6"/>
  <c r="BG469" i="6"/>
  <c r="BN468" i="6"/>
  <c r="BM468" i="6"/>
  <c r="BJ468" i="6"/>
  <c r="BH468" i="6"/>
  <c r="BF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F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G453" i="6"/>
  <c r="BN452" i="6"/>
  <c r="BM452" i="6"/>
  <c r="BJ452" i="6"/>
  <c r="BH452" i="6"/>
  <c r="BF452" i="6"/>
  <c r="BN451" i="6"/>
  <c r="BL451" i="6"/>
  <c r="BJ451" i="6"/>
  <c r="BI451" i="6"/>
  <c r="BH451" i="6"/>
  <c r="BN450" i="6"/>
  <c r="BM450" i="6"/>
  <c r="BL450" i="6"/>
  <c r="BK450" i="6"/>
  <c r="BH450" i="6"/>
  <c r="BF450" i="6"/>
  <c r="BN449" i="6"/>
  <c r="BL449" i="6"/>
  <c r="BK449" i="6"/>
  <c r="BH449" i="6"/>
  <c r="BG449" i="6"/>
  <c r="AY4" i="6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AK379" i="6"/>
  <c r="AM379" i="6" s="1"/>
  <c r="AK363" i="6"/>
  <c r="AM363" i="6" s="1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F436" i="6"/>
  <c r="BN445" i="6"/>
  <c r="BL445" i="6"/>
  <c r="BH445" i="6"/>
  <c r="BG445" i="6"/>
  <c r="BN444" i="6"/>
  <c r="BM444" i="6"/>
  <c r="BJ444" i="6"/>
  <c r="BH444" i="6"/>
  <c r="BN443" i="6"/>
  <c r="BJ443" i="6"/>
  <c r="BN442" i="6"/>
  <c r="BM442" i="6"/>
  <c r="BL442" i="6"/>
  <c r="BK442" i="6"/>
  <c r="BH442" i="6"/>
  <c r="BF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V706" i="6" l="1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P765" i="6"/>
  <c r="BQ765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629" i="6"/>
  <c r="BQ629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609" i="6" l="1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<sst xmlns="http://schemas.openxmlformats.org/spreadsheetml/2006/main" count="6181" uniqueCount="1160">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</sst>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P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2789</v>
      </c>
      <c r="K4" s="44">
        <f t="shared" si="0"/>
        <v>2224</v>
      </c>
      <c r="L4" s="44">
        <f t="shared" si="0"/>
        <v>807</v>
      </c>
      <c r="M4" s="44">
        <f t="shared" si="0"/>
        <v>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5820</v>
      </c>
      <c r="W4" s="102">
        <f t="shared" si="0"/>
        <v>27181.333333333328</v>
      </c>
      <c r="X4" s="97">
        <f>IFERROR(V4/W4,0)*100</f>
        <v>21.411753163936037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11</v>
      </c>
      <c r="AB4" s="47">
        <f t="shared" si="1"/>
        <v>0</v>
      </c>
      <c r="AC4" s="47">
        <f t="shared" si="1"/>
        <v>0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91</v>
      </c>
      <c r="AL4" s="104">
        <f t="shared" si="1"/>
        <v>388.49999999999977</v>
      </c>
      <c r="AM4" s="97">
        <f>IFERROR(AK4/AL4,0)*100</f>
        <v>23.423423423423436</v>
      </c>
      <c r="AN4" s="47">
        <f t="shared" ref="AN4:BA4" si="2">SUBTOTAL(9,AN6:AN957)</f>
        <v>43</v>
      </c>
      <c r="AO4" s="47">
        <f t="shared" si="2"/>
        <v>19</v>
      </c>
      <c r="AP4" s="47">
        <f t="shared" si="2"/>
        <v>9</v>
      </c>
      <c r="AQ4" s="47">
        <f t="shared" si="2"/>
        <v>0</v>
      </c>
      <c r="AR4" s="47">
        <f t="shared" si="2"/>
        <v>0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71</v>
      </c>
      <c r="BA4" s="104">
        <f t="shared" si="2"/>
        <v>177.66666666666677</v>
      </c>
      <c r="BB4" s="97">
        <f>IFERROR(AZ4/BA4,0)*100</f>
        <v>39.962476547842378</v>
      </c>
      <c r="BC4" s="93">
        <f t="shared" ref="BC4:BP4" si="3">SUBTOTAL(9,BC6:BC957)</f>
        <v>2875</v>
      </c>
      <c r="BD4" s="93">
        <f t="shared" si="3"/>
        <v>2280</v>
      </c>
      <c r="BE4" s="93">
        <f t="shared" si="3"/>
        <v>827</v>
      </c>
      <c r="BF4" s="93">
        <f t="shared" si="3"/>
        <v>0</v>
      </c>
      <c r="BG4" s="93">
        <f t="shared" si="3"/>
        <v>0</v>
      </c>
      <c r="BH4" s="93">
        <f t="shared" si="3"/>
        <v>0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5982</v>
      </c>
      <c r="BQ4" s="95">
        <f>IFERROR(BP4/BO4,0)</f>
        <v>0.21558698981890276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1</v>
      </c>
      <c r="M6" s="42"/>
      <c r="N6" s="42"/>
      <c r="O6" s="42"/>
      <c r="P6" s="42"/>
      <c r="Q6" s="42"/>
      <c r="R6" s="42"/>
      <c r="S6" s="42"/>
      <c r="T6" s="42"/>
      <c r="U6" s="42"/>
      <c r="V6" s="84">
        <f>SUM(J6:U6)</f>
        <v>9</v>
      </c>
      <c r="W6" s="86">
        <v>134.66666666666666</v>
      </c>
      <c r="X6" s="99">
        <f t="shared" ref="X6:X69" si="4">IFERROR(V6/W6,0)*100</f>
        <v>6.6831683168316838</v>
      </c>
      <c r="Y6" s="42">
        <v>0</v>
      </c>
      <c r="Z6" s="42">
        <v>0</v>
      </c>
      <c r="AA6" s="42">
        <v>0</v>
      </c>
      <c r="AB6" s="42"/>
      <c r="AC6" s="42"/>
      <c r="AD6" s="42"/>
      <c r="AE6" s="42"/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1</v>
      </c>
      <c r="AQ6" s="42"/>
      <c r="AR6" s="42"/>
      <c r="AS6" s="42"/>
      <c r="AT6" s="42"/>
      <c r="AU6" s="42"/>
      <c r="AV6" s="42"/>
      <c r="AW6" s="42"/>
      <c r="AX6" s="42"/>
      <c r="AY6" s="42"/>
      <c r="AZ6" s="87">
        <f>SUM(AN6:AY6)</f>
        <v>7</v>
      </c>
      <c r="BA6" s="86">
        <v>1</v>
      </c>
      <c r="BB6" s="99">
        <f t="shared" ref="BB6:BB69" si="6">IFERROR(AZ6/BA6,0)*100</f>
        <v>700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2</v>
      </c>
      <c r="BF6" s="52">
        <f t="shared" si="7"/>
        <v>0</v>
      </c>
      <c r="BG6" s="52">
        <f t="shared" si="7"/>
        <v>0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16</v>
      </c>
      <c r="BQ6" s="53">
        <f>IFERROR(BP6/BO6,0)</f>
        <v>0.11622276029055691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6</v>
      </c>
      <c r="M7" s="42"/>
      <c r="N7" s="42"/>
      <c r="O7" s="42"/>
      <c r="P7" s="42"/>
      <c r="Q7" s="42"/>
      <c r="R7" s="42"/>
      <c r="S7" s="42"/>
      <c r="T7" s="42"/>
      <c r="U7" s="42"/>
      <c r="V7" s="85">
        <f t="shared" ref="V7:V70" si="8">SUM(J7:U7)</f>
        <v>28</v>
      </c>
      <c r="W7" s="86">
        <v>122.33333333333333</v>
      </c>
      <c r="X7" s="99">
        <f t="shared" si="4"/>
        <v>22.888283378746596</v>
      </c>
      <c r="Y7" s="42">
        <v>0</v>
      </c>
      <c r="Z7" s="42">
        <v>0</v>
      </c>
      <c r="AA7" s="42">
        <v>0</v>
      </c>
      <c r="AB7" s="42"/>
      <c r="AC7" s="42"/>
      <c r="AD7" s="42"/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1</v>
      </c>
      <c r="AP7" s="42">
        <v>0</v>
      </c>
      <c r="AQ7" s="42"/>
      <c r="AR7" s="42"/>
      <c r="AS7" s="42"/>
      <c r="AT7" s="42"/>
      <c r="AU7" s="42"/>
      <c r="AV7" s="42"/>
      <c r="AW7" s="42"/>
      <c r="AX7" s="42"/>
      <c r="AY7" s="42"/>
      <c r="AZ7" s="85">
        <f t="shared" ref="AZ7:AZ70" si="10">SUM(AN7:AY7)</f>
        <v>1</v>
      </c>
      <c r="BA7" s="86">
        <v>25.333333333333332</v>
      </c>
      <c r="BB7" s="99">
        <f t="shared" si="6"/>
        <v>3.9473684210526319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6</v>
      </c>
      <c r="BF7" s="50">
        <f t="shared" ref="BF7:BF70" si="14">+M7+AB7+AQ7</f>
        <v>0</v>
      </c>
      <c r="BG7" s="50">
        <f t="shared" ref="BG7:BG70" si="15">+N7+AC7+AR7</f>
        <v>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29</v>
      </c>
      <c r="BQ7" s="54">
        <f t="shared" ref="BQ7:BQ70" si="25">IFERROR(BP7/BO7,0)</f>
        <v>0.19594594594594594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0</v>
      </c>
      <c r="L8" s="42">
        <v>2</v>
      </c>
      <c r="M8" s="42"/>
      <c r="N8" s="42"/>
      <c r="O8" s="42"/>
      <c r="P8" s="42"/>
      <c r="Q8" s="42"/>
      <c r="R8" s="42"/>
      <c r="S8" s="42"/>
      <c r="T8" s="42"/>
      <c r="U8" s="42"/>
      <c r="V8" s="85">
        <f t="shared" si="8"/>
        <v>5</v>
      </c>
      <c r="W8" s="86">
        <v>78.666666666666671</v>
      </c>
      <c r="X8" s="99">
        <f t="shared" si="4"/>
        <v>6.3559322033898304</v>
      </c>
      <c r="Y8" s="42">
        <v>0</v>
      </c>
      <c r="Z8" s="42">
        <v>0</v>
      </c>
      <c r="AA8" s="42">
        <v>0</v>
      </c>
      <c r="AB8" s="42"/>
      <c r="AC8" s="42"/>
      <c r="AD8" s="42"/>
      <c r="AE8" s="42"/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/>
      <c r="AR8" s="42"/>
      <c r="AS8" s="42"/>
      <c r="AT8" s="42"/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0</v>
      </c>
      <c r="BE8" s="50">
        <f t="shared" si="13"/>
        <v>2</v>
      </c>
      <c r="BF8" s="50">
        <f t="shared" si="14"/>
        <v>0</v>
      </c>
      <c r="BG8" s="50">
        <f t="shared" si="15"/>
        <v>0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5</v>
      </c>
      <c r="BQ8" s="54">
        <f t="shared" si="25"/>
        <v>6.3025210084033612E-2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/>
      <c r="N9" s="42"/>
      <c r="O9" s="42"/>
      <c r="P9" s="42"/>
      <c r="Q9" s="42"/>
      <c r="R9" s="42"/>
      <c r="S9" s="42"/>
      <c r="T9" s="42"/>
      <c r="U9" s="42"/>
      <c r="V9" s="86">
        <f t="shared" si="8"/>
        <v>4</v>
      </c>
      <c r="W9" s="86">
        <v>47</v>
      </c>
      <c r="X9" s="99">
        <f t="shared" si="4"/>
        <v>8.5106382978723403</v>
      </c>
      <c r="Y9" s="42">
        <v>0</v>
      </c>
      <c r="Z9" s="42">
        <v>0</v>
      </c>
      <c r="AA9" s="42">
        <v>0</v>
      </c>
      <c r="AB9" s="42"/>
      <c r="AC9" s="42"/>
      <c r="AD9" s="42"/>
      <c r="AE9" s="42"/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/>
      <c r="AR9" s="42"/>
      <c r="AS9" s="42"/>
      <c r="AT9" s="42"/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0</v>
      </c>
      <c r="BG9" s="50">
        <f t="shared" si="15"/>
        <v>0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4</v>
      </c>
      <c r="BQ9" s="54">
        <f t="shared" si="25"/>
        <v>8.5106382978723402E-2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2</v>
      </c>
      <c r="L10" s="42">
        <v>1</v>
      </c>
      <c r="M10" s="42"/>
      <c r="N10" s="42"/>
      <c r="O10" s="42"/>
      <c r="P10" s="42"/>
      <c r="Q10" s="42"/>
      <c r="R10" s="42"/>
      <c r="S10" s="42"/>
      <c r="T10" s="42"/>
      <c r="U10" s="42"/>
      <c r="V10" s="85">
        <f t="shared" si="8"/>
        <v>7</v>
      </c>
      <c r="W10" s="86">
        <v>56.666666666666664</v>
      </c>
      <c r="X10" s="99">
        <f t="shared" si="4"/>
        <v>12.352941176470589</v>
      </c>
      <c r="Y10" s="42">
        <v>0</v>
      </c>
      <c r="Z10" s="42">
        <v>0</v>
      </c>
      <c r="AA10" s="42">
        <v>0</v>
      </c>
      <c r="AB10" s="42"/>
      <c r="AC10" s="42"/>
      <c r="AD10" s="42"/>
      <c r="AE10" s="42"/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/>
      <c r="AR10" s="42"/>
      <c r="AS10" s="42"/>
      <c r="AT10" s="42"/>
      <c r="AU10" s="42"/>
      <c r="AV10" s="42"/>
      <c r="AW10" s="42"/>
      <c r="AX10" s="42"/>
      <c r="AY10" s="42"/>
      <c r="AZ10" s="85">
        <f t="shared" si="10"/>
        <v>0</v>
      </c>
      <c r="BA10" s="86">
        <v>0.33333333333333331</v>
      </c>
      <c r="BB10" s="99">
        <f t="shared" si="6"/>
        <v>0</v>
      </c>
      <c r="BC10" s="50">
        <f t="shared" si="11"/>
        <v>4</v>
      </c>
      <c r="BD10" s="50">
        <f t="shared" si="12"/>
        <v>2</v>
      </c>
      <c r="BE10" s="50">
        <f t="shared" si="13"/>
        <v>1</v>
      </c>
      <c r="BF10" s="50">
        <f t="shared" si="14"/>
        <v>0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7</v>
      </c>
      <c r="BQ10" s="54">
        <f t="shared" si="25"/>
        <v>0.12209302325581395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44</v>
      </c>
      <c r="L11" s="42">
        <v>12</v>
      </c>
      <c r="M11" s="42"/>
      <c r="N11" s="42"/>
      <c r="O11" s="42"/>
      <c r="P11" s="42"/>
      <c r="Q11" s="42"/>
      <c r="R11" s="42"/>
      <c r="S11" s="42"/>
      <c r="T11" s="42"/>
      <c r="U11" s="42"/>
      <c r="V11" s="85">
        <f t="shared" si="8"/>
        <v>129</v>
      </c>
      <c r="W11" s="86">
        <v>330.66666666666669</v>
      </c>
      <c r="X11" s="99">
        <f t="shared" si="4"/>
        <v>39.012096774193544</v>
      </c>
      <c r="Y11" s="42">
        <v>0</v>
      </c>
      <c r="Z11" s="42">
        <v>1</v>
      </c>
      <c r="AA11" s="42">
        <v>0</v>
      </c>
      <c r="AB11" s="42"/>
      <c r="AC11" s="42"/>
      <c r="AD11" s="42"/>
      <c r="AE11" s="42"/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>
        <v>0</v>
      </c>
      <c r="AQ11" s="42"/>
      <c r="AR11" s="42"/>
      <c r="AS11" s="42"/>
      <c r="AT11" s="42"/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45</v>
      </c>
      <c r="BE11" s="50">
        <f t="shared" si="13"/>
        <v>12</v>
      </c>
      <c r="BF11" s="50">
        <f t="shared" si="14"/>
        <v>0</v>
      </c>
      <c r="BG11" s="50">
        <f t="shared" si="15"/>
        <v>0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130</v>
      </c>
      <c r="BQ11" s="54">
        <f t="shared" si="25"/>
        <v>0.39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4</v>
      </c>
      <c r="M12" s="42"/>
      <c r="N12" s="42"/>
      <c r="O12" s="42"/>
      <c r="P12" s="42"/>
      <c r="Q12" s="42"/>
      <c r="R12" s="42"/>
      <c r="S12" s="42"/>
      <c r="T12" s="42"/>
      <c r="U12" s="42"/>
      <c r="V12" s="85">
        <f t="shared" si="8"/>
        <v>44</v>
      </c>
      <c r="W12" s="86">
        <v>150.33333333333334</v>
      </c>
      <c r="X12" s="99">
        <f t="shared" si="4"/>
        <v>29.268292682926827</v>
      </c>
      <c r="Y12" s="42">
        <v>1</v>
      </c>
      <c r="Z12" s="42">
        <v>0</v>
      </c>
      <c r="AA12" s="42">
        <v>0</v>
      </c>
      <c r="AB12" s="42"/>
      <c r="AC12" s="42"/>
      <c r="AD12" s="42"/>
      <c r="AE12" s="42"/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/>
      <c r="AR12" s="42"/>
      <c r="AS12" s="42"/>
      <c r="AT12" s="42"/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4</v>
      </c>
      <c r="BF12" s="50">
        <f t="shared" si="14"/>
        <v>0</v>
      </c>
      <c r="BG12" s="50">
        <f t="shared" si="15"/>
        <v>0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45</v>
      </c>
      <c r="BQ12" s="54">
        <f t="shared" si="25"/>
        <v>0.29867256637168138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11</v>
      </c>
      <c r="M13" s="42"/>
      <c r="N13" s="42"/>
      <c r="O13" s="42"/>
      <c r="P13" s="42"/>
      <c r="Q13" s="42"/>
      <c r="R13" s="42"/>
      <c r="S13" s="42"/>
      <c r="T13" s="42"/>
      <c r="U13" s="42"/>
      <c r="V13" s="85">
        <f t="shared" si="8"/>
        <v>37</v>
      </c>
      <c r="W13" s="86">
        <v>239.66666666666666</v>
      </c>
      <c r="X13" s="99">
        <f t="shared" si="4"/>
        <v>15.438108484005564</v>
      </c>
      <c r="Y13" s="42">
        <v>0</v>
      </c>
      <c r="Z13" s="42">
        <v>1</v>
      </c>
      <c r="AA13" s="42">
        <v>5</v>
      </c>
      <c r="AB13" s="42"/>
      <c r="AC13" s="42"/>
      <c r="AD13" s="42"/>
      <c r="AE13" s="42"/>
      <c r="AF13" s="42"/>
      <c r="AG13" s="42"/>
      <c r="AH13" s="42"/>
      <c r="AI13" s="42"/>
      <c r="AJ13" s="42"/>
      <c r="AK13" s="85">
        <f t="shared" si="9"/>
        <v>6</v>
      </c>
      <c r="AL13" s="86">
        <v>9</v>
      </c>
      <c r="AM13" s="99">
        <f t="shared" si="5"/>
        <v>66.666666666666657</v>
      </c>
      <c r="AN13" s="42">
        <v>0</v>
      </c>
      <c r="AO13" s="42">
        <v>0</v>
      </c>
      <c r="AP13" s="42">
        <v>0</v>
      </c>
      <c r="AQ13" s="42"/>
      <c r="AR13" s="42"/>
      <c r="AS13" s="42"/>
      <c r="AT13" s="42"/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16</v>
      </c>
      <c r="BF13" s="50">
        <f t="shared" si="14"/>
        <v>0</v>
      </c>
      <c r="BG13" s="50">
        <f t="shared" si="15"/>
        <v>0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43</v>
      </c>
      <c r="BQ13" s="54">
        <f t="shared" si="25"/>
        <v>0.17269076305220885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2</v>
      </c>
      <c r="M14" s="42"/>
      <c r="N14" s="42"/>
      <c r="O14" s="42"/>
      <c r="P14" s="42"/>
      <c r="Q14" s="42"/>
      <c r="R14" s="42"/>
      <c r="S14" s="42"/>
      <c r="T14" s="42"/>
      <c r="U14" s="42"/>
      <c r="V14" s="85">
        <f t="shared" si="8"/>
        <v>10</v>
      </c>
      <c r="W14" s="86">
        <v>74.666666666666671</v>
      </c>
      <c r="X14" s="99">
        <f t="shared" si="4"/>
        <v>13.392857142857142</v>
      </c>
      <c r="Y14" s="42">
        <v>0</v>
      </c>
      <c r="Z14" s="42">
        <v>0</v>
      </c>
      <c r="AA14" s="42">
        <v>0</v>
      </c>
      <c r="AB14" s="42"/>
      <c r="AC14" s="42"/>
      <c r="AD14" s="42"/>
      <c r="AE14" s="42"/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/>
      <c r="AR14" s="42"/>
      <c r="AS14" s="42"/>
      <c r="AT14" s="42"/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2</v>
      </c>
      <c r="BF14" s="50">
        <f t="shared" si="14"/>
        <v>0</v>
      </c>
      <c r="BG14" s="50">
        <f t="shared" si="15"/>
        <v>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10</v>
      </c>
      <c r="BQ14" s="54">
        <f t="shared" si="25"/>
        <v>0.13274336283185842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2</v>
      </c>
      <c r="M15" s="42"/>
      <c r="N15" s="42"/>
      <c r="O15" s="42"/>
      <c r="P15" s="42"/>
      <c r="Q15" s="42"/>
      <c r="R15" s="42"/>
      <c r="S15" s="42"/>
      <c r="T15" s="42"/>
      <c r="U15" s="42"/>
      <c r="V15" s="85">
        <f t="shared" si="8"/>
        <v>7</v>
      </c>
      <c r="W15" s="86">
        <v>31.333333333333332</v>
      </c>
      <c r="X15" s="99">
        <f t="shared" si="4"/>
        <v>22.340425531914896</v>
      </c>
      <c r="Y15" s="42">
        <v>0</v>
      </c>
      <c r="Z15" s="42">
        <v>0</v>
      </c>
      <c r="AA15" s="42">
        <v>0</v>
      </c>
      <c r="AB15" s="42"/>
      <c r="AC15" s="42"/>
      <c r="AD15" s="42"/>
      <c r="AE15" s="42"/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/>
      <c r="AR15" s="42"/>
      <c r="AS15" s="42"/>
      <c r="AT15" s="42"/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2</v>
      </c>
      <c r="BF15" s="50">
        <f t="shared" si="14"/>
        <v>0</v>
      </c>
      <c r="BG15" s="50">
        <f t="shared" si="15"/>
        <v>0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7</v>
      </c>
      <c r="BQ15" s="54">
        <f t="shared" si="25"/>
        <v>0.22340425531914895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/>
      <c r="N16" s="42"/>
      <c r="O16" s="42"/>
      <c r="P16" s="42"/>
      <c r="Q16" s="42"/>
      <c r="R16" s="42"/>
      <c r="S16" s="42"/>
      <c r="T16" s="42"/>
      <c r="U16" s="42"/>
      <c r="V16" s="85">
        <f t="shared" si="8"/>
        <v>6</v>
      </c>
      <c r="W16" s="86" t="s">
        <v>1159</v>
      </c>
      <c r="X16" s="99">
        <f t="shared" si="4"/>
        <v>0</v>
      </c>
      <c r="Y16" s="42">
        <v>0</v>
      </c>
      <c r="Z16" s="42">
        <v>0</v>
      </c>
      <c r="AA16" s="42">
        <v>0</v>
      </c>
      <c r="AB16" s="42"/>
      <c r="AC16" s="42"/>
      <c r="AD16" s="42"/>
      <c r="AE16" s="42"/>
      <c r="AF16" s="42"/>
      <c r="AG16" s="42"/>
      <c r="AH16" s="42"/>
      <c r="AI16" s="42"/>
      <c r="AJ16" s="42"/>
      <c r="AK16" s="85">
        <f t="shared" si="9"/>
        <v>0</v>
      </c>
      <c r="AL16" s="86" t="s">
        <v>1159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/>
      <c r="AR16" s="42"/>
      <c r="AS16" s="42"/>
      <c r="AT16" s="42"/>
      <c r="AU16" s="42"/>
      <c r="AV16" s="42"/>
      <c r="AW16" s="42"/>
      <c r="AX16" s="42"/>
      <c r="AY16" s="42"/>
      <c r="AZ16" s="85">
        <f t="shared" si="10"/>
        <v>0</v>
      </c>
      <c r="BA16" s="86" t="s">
        <v>1159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0</v>
      </c>
      <c r="BG16" s="50">
        <f t="shared" si="15"/>
        <v>0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6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6</v>
      </c>
      <c r="M17" s="42"/>
      <c r="N17" s="42"/>
      <c r="O17" s="42"/>
      <c r="P17" s="42"/>
      <c r="Q17" s="42"/>
      <c r="R17" s="42"/>
      <c r="S17" s="42"/>
      <c r="T17" s="42"/>
      <c r="U17" s="42"/>
      <c r="V17" s="85">
        <f t="shared" si="8"/>
        <v>26</v>
      </c>
      <c r="W17" s="86">
        <v>48</v>
      </c>
      <c r="X17" s="99">
        <f t="shared" si="4"/>
        <v>54.166666666666664</v>
      </c>
      <c r="Y17" s="42">
        <v>0</v>
      </c>
      <c r="Z17" s="42">
        <v>0</v>
      </c>
      <c r="AA17" s="42">
        <v>0</v>
      </c>
      <c r="AB17" s="42"/>
      <c r="AC17" s="42"/>
      <c r="AD17" s="42"/>
      <c r="AE17" s="42"/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/>
      <c r="AR17" s="42"/>
      <c r="AS17" s="42"/>
      <c r="AT17" s="42"/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6</v>
      </c>
      <c r="BF17" s="50">
        <f t="shared" si="14"/>
        <v>0</v>
      </c>
      <c r="BG17" s="50">
        <f t="shared" si="15"/>
        <v>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26</v>
      </c>
      <c r="BQ17" s="54">
        <f t="shared" si="25"/>
        <v>0.53793103448275859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7</v>
      </c>
      <c r="M18" s="42"/>
      <c r="N18" s="42"/>
      <c r="O18" s="42"/>
      <c r="P18" s="42"/>
      <c r="Q18" s="42"/>
      <c r="R18" s="42"/>
      <c r="S18" s="42"/>
      <c r="T18" s="42"/>
      <c r="U18" s="42"/>
      <c r="V18" s="85">
        <f t="shared" si="8"/>
        <v>25</v>
      </c>
      <c r="W18" s="86">
        <v>113</v>
      </c>
      <c r="X18" s="99">
        <f t="shared" si="4"/>
        <v>22.123893805309734</v>
      </c>
      <c r="Y18" s="42">
        <v>0</v>
      </c>
      <c r="Z18" s="42">
        <v>0</v>
      </c>
      <c r="AA18" s="42">
        <v>0</v>
      </c>
      <c r="AB18" s="42"/>
      <c r="AC18" s="42"/>
      <c r="AD18" s="42"/>
      <c r="AE18" s="42"/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/>
      <c r="AR18" s="42"/>
      <c r="AS18" s="42"/>
      <c r="AT18" s="42"/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7</v>
      </c>
      <c r="BF18" s="50">
        <f t="shared" si="14"/>
        <v>0</v>
      </c>
      <c r="BG18" s="50">
        <f t="shared" si="15"/>
        <v>0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25</v>
      </c>
      <c r="BQ18" s="54">
        <f t="shared" si="25"/>
        <v>0.22123893805309736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0</v>
      </c>
      <c r="M19" s="42"/>
      <c r="N19" s="42"/>
      <c r="O19" s="42"/>
      <c r="P19" s="42"/>
      <c r="Q19" s="42"/>
      <c r="R19" s="42"/>
      <c r="S19" s="42"/>
      <c r="T19" s="42"/>
      <c r="U19" s="42"/>
      <c r="V19" s="85">
        <f t="shared" si="8"/>
        <v>5</v>
      </c>
      <c r="W19" s="86">
        <v>77</v>
      </c>
      <c r="X19" s="99">
        <f t="shared" si="4"/>
        <v>6.4935064935064926</v>
      </c>
      <c r="Y19" s="42">
        <v>0</v>
      </c>
      <c r="Z19" s="42">
        <v>0</v>
      </c>
      <c r="AA19" s="42">
        <v>0</v>
      </c>
      <c r="AB19" s="42"/>
      <c r="AC19" s="42"/>
      <c r="AD19" s="42"/>
      <c r="AE19" s="42"/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/>
      <c r="AR19" s="42"/>
      <c r="AS19" s="42"/>
      <c r="AT19" s="42"/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0</v>
      </c>
      <c r="BF19" s="50">
        <f t="shared" si="14"/>
        <v>0</v>
      </c>
      <c r="BG19" s="50">
        <f t="shared" si="15"/>
        <v>0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5</v>
      </c>
      <c r="BQ19" s="54">
        <f t="shared" si="25"/>
        <v>6.4377682403433487E-2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5</v>
      </c>
      <c r="M20" s="42"/>
      <c r="N20" s="42"/>
      <c r="O20" s="42"/>
      <c r="P20" s="42"/>
      <c r="Q20" s="42"/>
      <c r="R20" s="42"/>
      <c r="S20" s="42"/>
      <c r="T20" s="42"/>
      <c r="U20" s="42"/>
      <c r="V20" s="85">
        <f t="shared" si="8"/>
        <v>175</v>
      </c>
      <c r="W20" s="86">
        <v>493</v>
      </c>
      <c r="X20" s="99">
        <f t="shared" si="4"/>
        <v>35.496957403651116</v>
      </c>
      <c r="Y20" s="42">
        <v>0</v>
      </c>
      <c r="Z20" s="42">
        <v>0</v>
      </c>
      <c r="AA20" s="42">
        <v>0</v>
      </c>
      <c r="AB20" s="42"/>
      <c r="AC20" s="42"/>
      <c r="AD20" s="42"/>
      <c r="AE20" s="42"/>
      <c r="AF20" s="42"/>
      <c r="AG20" s="42"/>
      <c r="AH20" s="42"/>
      <c r="AI20" s="42"/>
      <c r="AJ20" s="42"/>
      <c r="AK20" s="85">
        <f t="shared" si="9"/>
        <v>0</v>
      </c>
      <c r="AL20" s="86">
        <v>1</v>
      </c>
      <c r="AM20" s="99">
        <f t="shared" si="5"/>
        <v>0</v>
      </c>
      <c r="AN20" s="42">
        <v>0</v>
      </c>
      <c r="AO20" s="42">
        <v>0</v>
      </c>
      <c r="AP20" s="42">
        <v>0</v>
      </c>
      <c r="AQ20" s="42"/>
      <c r="AR20" s="42"/>
      <c r="AS20" s="42"/>
      <c r="AT20" s="42"/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5</v>
      </c>
      <c r="BF20" s="50">
        <f t="shared" si="14"/>
        <v>0</v>
      </c>
      <c r="BG20" s="50">
        <f t="shared" si="15"/>
        <v>0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175</v>
      </c>
      <c r="BQ20" s="54">
        <f t="shared" si="25"/>
        <v>0.354251012145749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1</v>
      </c>
      <c r="M21" s="42"/>
      <c r="N21" s="42"/>
      <c r="O21" s="42"/>
      <c r="P21" s="42"/>
      <c r="Q21" s="42"/>
      <c r="R21" s="42"/>
      <c r="S21" s="42"/>
      <c r="T21" s="42"/>
      <c r="U21" s="42"/>
      <c r="V21" s="85">
        <f t="shared" si="8"/>
        <v>4</v>
      </c>
      <c r="W21" s="86">
        <v>70.666666666666671</v>
      </c>
      <c r="X21" s="99">
        <f t="shared" si="4"/>
        <v>5.6603773584905657</v>
      </c>
      <c r="Y21" s="42">
        <v>0</v>
      </c>
      <c r="Z21" s="42">
        <v>0</v>
      </c>
      <c r="AA21" s="42">
        <v>0</v>
      </c>
      <c r="AB21" s="42"/>
      <c r="AC21" s="42"/>
      <c r="AD21" s="42"/>
      <c r="AE21" s="42"/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/>
      <c r="AR21" s="42"/>
      <c r="AS21" s="42"/>
      <c r="AT21" s="42"/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1</v>
      </c>
      <c r="BF21" s="50">
        <f t="shared" si="14"/>
        <v>0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4</v>
      </c>
      <c r="BQ21" s="54">
        <f t="shared" si="25"/>
        <v>5.4298642533936646E-2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/>
      <c r="N22" s="42"/>
      <c r="O22" s="42"/>
      <c r="P22" s="42"/>
      <c r="Q22" s="42"/>
      <c r="R22" s="42"/>
      <c r="S22" s="42"/>
      <c r="T22" s="42"/>
      <c r="U22" s="42"/>
      <c r="V22" s="85">
        <f t="shared" si="8"/>
        <v>4</v>
      </c>
      <c r="W22" s="86">
        <v>47.666666666666664</v>
      </c>
      <c r="X22" s="99">
        <f t="shared" si="4"/>
        <v>8.3916083916083917</v>
      </c>
      <c r="Y22" s="42">
        <v>0</v>
      </c>
      <c r="Z22" s="42">
        <v>0</v>
      </c>
      <c r="AA22" s="42">
        <v>0</v>
      </c>
      <c r="AB22" s="42"/>
      <c r="AC22" s="42"/>
      <c r="AD22" s="42"/>
      <c r="AE22" s="42"/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/>
      <c r="AR22" s="42"/>
      <c r="AS22" s="42"/>
      <c r="AT22" s="42"/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0</v>
      </c>
      <c r="BG22" s="50">
        <f t="shared" si="15"/>
        <v>0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4</v>
      </c>
      <c r="BQ22" s="54">
        <f t="shared" si="25"/>
        <v>8.3916083916083919E-2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0</v>
      </c>
      <c r="M23" s="42"/>
      <c r="N23" s="42"/>
      <c r="O23" s="42"/>
      <c r="P23" s="42"/>
      <c r="Q23" s="42"/>
      <c r="R23" s="42"/>
      <c r="S23" s="42"/>
      <c r="T23" s="42"/>
      <c r="U23" s="42"/>
      <c r="V23" s="85">
        <f t="shared" si="8"/>
        <v>2</v>
      </c>
      <c r="W23" s="86">
        <v>33.333333333333336</v>
      </c>
      <c r="X23" s="99">
        <f t="shared" si="4"/>
        <v>6</v>
      </c>
      <c r="Y23" s="42">
        <v>0</v>
      </c>
      <c r="Z23" s="42">
        <v>0</v>
      </c>
      <c r="AA23" s="42">
        <v>0</v>
      </c>
      <c r="AB23" s="42"/>
      <c r="AC23" s="42"/>
      <c r="AD23" s="42"/>
      <c r="AE23" s="42"/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/>
      <c r="AR23" s="42"/>
      <c r="AS23" s="42"/>
      <c r="AT23" s="42"/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0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2</v>
      </c>
      <c r="BQ23" s="54">
        <f t="shared" si="25"/>
        <v>0.06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0</v>
      </c>
      <c r="M24" s="42"/>
      <c r="N24" s="42"/>
      <c r="O24" s="42"/>
      <c r="P24" s="42"/>
      <c r="Q24" s="42"/>
      <c r="R24" s="42"/>
      <c r="S24" s="42"/>
      <c r="T24" s="42"/>
      <c r="U24" s="42"/>
      <c r="V24" s="85">
        <f t="shared" si="8"/>
        <v>7</v>
      </c>
      <c r="W24" s="86">
        <v>25.666666666666668</v>
      </c>
      <c r="X24" s="99">
        <f t="shared" si="4"/>
        <v>27.27272727272727</v>
      </c>
      <c r="Y24" s="42">
        <v>0</v>
      </c>
      <c r="Z24" s="42">
        <v>0</v>
      </c>
      <c r="AA24" s="42">
        <v>0</v>
      </c>
      <c r="AB24" s="42"/>
      <c r="AC24" s="42"/>
      <c r="AD24" s="42"/>
      <c r="AE24" s="42"/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/>
      <c r="AR24" s="42"/>
      <c r="AS24" s="42"/>
      <c r="AT24" s="42"/>
      <c r="AU24" s="42"/>
      <c r="AV24" s="42"/>
      <c r="AW24" s="42"/>
      <c r="AX24" s="42"/>
      <c r="AY24" s="42"/>
      <c r="AZ24" s="85">
        <f t="shared" si="10"/>
        <v>0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0</v>
      </c>
      <c r="BF24" s="50">
        <f t="shared" si="14"/>
        <v>0</v>
      </c>
      <c r="BG24" s="50">
        <f t="shared" si="15"/>
        <v>0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7</v>
      </c>
      <c r="BQ24" s="54">
        <f t="shared" si="25"/>
        <v>0.27272727272727271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0</v>
      </c>
      <c r="M25" s="42"/>
      <c r="N25" s="42"/>
      <c r="O25" s="42"/>
      <c r="P25" s="42"/>
      <c r="Q25" s="42"/>
      <c r="R25" s="42"/>
      <c r="S25" s="42"/>
      <c r="T25" s="42"/>
      <c r="U25" s="42"/>
      <c r="V25" s="85">
        <f t="shared" si="8"/>
        <v>2</v>
      </c>
      <c r="W25" s="86">
        <v>16.666666666666668</v>
      </c>
      <c r="X25" s="99">
        <f t="shared" si="4"/>
        <v>12</v>
      </c>
      <c r="Y25" s="42">
        <v>0</v>
      </c>
      <c r="Z25" s="42">
        <v>0</v>
      </c>
      <c r="AA25" s="42">
        <v>0</v>
      </c>
      <c r="AB25" s="42"/>
      <c r="AC25" s="42"/>
      <c r="AD25" s="42"/>
      <c r="AE25" s="42"/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/>
      <c r="AR25" s="42"/>
      <c r="AS25" s="42"/>
      <c r="AT25" s="42"/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0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2</v>
      </c>
      <c r="BQ25" s="54">
        <f t="shared" si="25"/>
        <v>0.12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1</v>
      </c>
      <c r="M26" s="42"/>
      <c r="N26" s="42"/>
      <c r="O26" s="42"/>
      <c r="P26" s="42"/>
      <c r="Q26" s="42"/>
      <c r="R26" s="42"/>
      <c r="S26" s="42"/>
      <c r="T26" s="42"/>
      <c r="U26" s="42"/>
      <c r="V26" s="85">
        <f t="shared" si="8"/>
        <v>10</v>
      </c>
      <c r="W26" s="86">
        <v>44.333333333333336</v>
      </c>
      <c r="X26" s="99">
        <f t="shared" si="4"/>
        <v>22.556390977443609</v>
      </c>
      <c r="Y26" s="42">
        <v>0</v>
      </c>
      <c r="Z26" s="42">
        <v>0</v>
      </c>
      <c r="AA26" s="42">
        <v>0</v>
      </c>
      <c r="AB26" s="42"/>
      <c r="AC26" s="42"/>
      <c r="AD26" s="42"/>
      <c r="AE26" s="42"/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/>
      <c r="AR26" s="42"/>
      <c r="AS26" s="42"/>
      <c r="AT26" s="42"/>
      <c r="AU26" s="42"/>
      <c r="AV26" s="42"/>
      <c r="AW26" s="42"/>
      <c r="AX26" s="42"/>
      <c r="AY26" s="42"/>
      <c r="AZ26" s="85">
        <f t="shared" si="10"/>
        <v>0</v>
      </c>
      <c r="BA26" s="86">
        <v>0.33333333333333331</v>
      </c>
      <c r="BB26" s="99">
        <f t="shared" si="6"/>
        <v>0</v>
      </c>
      <c r="BC26" s="50">
        <f t="shared" si="11"/>
        <v>8</v>
      </c>
      <c r="BD26" s="50">
        <f t="shared" si="12"/>
        <v>1</v>
      </c>
      <c r="BE26" s="50">
        <f t="shared" si="13"/>
        <v>1</v>
      </c>
      <c r="BF26" s="50">
        <f t="shared" si="14"/>
        <v>0</v>
      </c>
      <c r="BG26" s="50">
        <f t="shared" si="15"/>
        <v>0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10</v>
      </c>
      <c r="BQ26" s="54">
        <f t="shared" si="25"/>
        <v>0.22388059701492535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0</v>
      </c>
      <c r="M27" s="42"/>
      <c r="N27" s="42"/>
      <c r="O27" s="42"/>
      <c r="P27" s="42"/>
      <c r="Q27" s="42"/>
      <c r="R27" s="42"/>
      <c r="S27" s="42"/>
      <c r="T27" s="42"/>
      <c r="U27" s="42"/>
      <c r="V27" s="85">
        <f t="shared" si="8"/>
        <v>33</v>
      </c>
      <c r="W27" s="86">
        <v>275.66666666666669</v>
      </c>
      <c r="X27" s="99">
        <f t="shared" si="4"/>
        <v>11.970979443772672</v>
      </c>
      <c r="Y27" s="42">
        <v>1</v>
      </c>
      <c r="Z27" s="42">
        <v>0</v>
      </c>
      <c r="AA27" s="42">
        <v>0</v>
      </c>
      <c r="AB27" s="42"/>
      <c r="AC27" s="42"/>
      <c r="AD27" s="42"/>
      <c r="AE27" s="42"/>
      <c r="AF27" s="42"/>
      <c r="AG27" s="42"/>
      <c r="AH27" s="42"/>
      <c r="AI27" s="42"/>
      <c r="AJ27" s="42"/>
      <c r="AK27" s="85">
        <f t="shared" si="9"/>
        <v>1</v>
      </c>
      <c r="AL27" s="86">
        <v>0.33333333333333331</v>
      </c>
      <c r="AM27" s="99">
        <f t="shared" si="5"/>
        <v>300</v>
      </c>
      <c r="AN27" s="42">
        <v>0</v>
      </c>
      <c r="AO27" s="42">
        <v>0</v>
      </c>
      <c r="AP27" s="42">
        <v>0</v>
      </c>
      <c r="AQ27" s="42"/>
      <c r="AR27" s="42"/>
      <c r="AS27" s="42"/>
      <c r="AT27" s="42"/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0</v>
      </c>
      <c r="BF27" s="50">
        <f t="shared" si="14"/>
        <v>0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34</v>
      </c>
      <c r="BQ27" s="54">
        <f t="shared" si="25"/>
        <v>0.12318840579710146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11</v>
      </c>
      <c r="M28" s="42"/>
      <c r="N28" s="42"/>
      <c r="O28" s="42"/>
      <c r="P28" s="42"/>
      <c r="Q28" s="42"/>
      <c r="R28" s="42"/>
      <c r="S28" s="42"/>
      <c r="T28" s="42"/>
      <c r="U28" s="42"/>
      <c r="V28" s="85">
        <f t="shared" si="8"/>
        <v>41</v>
      </c>
      <c r="W28" s="86">
        <v>248.66666666666666</v>
      </c>
      <c r="X28" s="99">
        <f t="shared" si="4"/>
        <v>16.487935656836463</v>
      </c>
      <c r="Y28" s="42">
        <v>0</v>
      </c>
      <c r="Z28" s="42">
        <v>0</v>
      </c>
      <c r="AA28" s="42">
        <v>0</v>
      </c>
      <c r="AB28" s="42"/>
      <c r="AC28" s="42"/>
      <c r="AD28" s="42"/>
      <c r="AE28" s="42"/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/>
      <c r="AR28" s="42"/>
      <c r="AS28" s="42"/>
      <c r="AT28" s="42"/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11</v>
      </c>
      <c r="BF28" s="50">
        <f t="shared" si="14"/>
        <v>0</v>
      </c>
      <c r="BG28" s="50">
        <f t="shared" si="15"/>
        <v>0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41</v>
      </c>
      <c r="BQ28" s="54">
        <f t="shared" si="25"/>
        <v>0.16421895861148197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41</v>
      </c>
      <c r="M29" s="42"/>
      <c r="N29" s="42"/>
      <c r="O29" s="42"/>
      <c r="P29" s="42"/>
      <c r="Q29" s="42"/>
      <c r="R29" s="42"/>
      <c r="S29" s="42"/>
      <c r="T29" s="42"/>
      <c r="U29" s="42"/>
      <c r="V29" s="85">
        <f t="shared" si="8"/>
        <v>168</v>
      </c>
      <c r="W29" s="86">
        <v>262</v>
      </c>
      <c r="X29" s="99">
        <f t="shared" si="4"/>
        <v>64.122137404580144</v>
      </c>
      <c r="Y29" s="42">
        <v>0</v>
      </c>
      <c r="Z29" s="42">
        <v>0</v>
      </c>
      <c r="AA29" s="42">
        <v>0</v>
      </c>
      <c r="AB29" s="42"/>
      <c r="AC29" s="42"/>
      <c r="AD29" s="42"/>
      <c r="AE29" s="42"/>
      <c r="AF29" s="42"/>
      <c r="AG29" s="42"/>
      <c r="AH29" s="42"/>
      <c r="AI29" s="42"/>
      <c r="AJ29" s="42"/>
      <c r="AK29" s="85">
        <f t="shared" si="9"/>
        <v>0</v>
      </c>
      <c r="AL29" s="86">
        <v>22</v>
      </c>
      <c r="AM29" s="99">
        <f t="shared" si="5"/>
        <v>0</v>
      </c>
      <c r="AN29" s="42">
        <v>0</v>
      </c>
      <c r="AO29" s="42">
        <v>0</v>
      </c>
      <c r="AP29" s="42">
        <v>0</v>
      </c>
      <c r="AQ29" s="42"/>
      <c r="AR29" s="42"/>
      <c r="AS29" s="42"/>
      <c r="AT29" s="42"/>
      <c r="AU29" s="42"/>
      <c r="AV29" s="42"/>
      <c r="AW29" s="42"/>
      <c r="AX29" s="42"/>
      <c r="AY29" s="42"/>
      <c r="AZ29" s="85">
        <f t="shared" si="10"/>
        <v>0</v>
      </c>
      <c r="BA29" s="86">
        <v>2.6666666666666665</v>
      </c>
      <c r="BB29" s="99">
        <f t="shared" si="6"/>
        <v>0</v>
      </c>
      <c r="BC29" s="50">
        <f t="shared" si="11"/>
        <v>66</v>
      </c>
      <c r="BD29" s="50">
        <f t="shared" si="12"/>
        <v>61</v>
      </c>
      <c r="BE29" s="50">
        <f t="shared" si="13"/>
        <v>41</v>
      </c>
      <c r="BF29" s="50">
        <f t="shared" si="14"/>
        <v>0</v>
      </c>
      <c r="BG29" s="50">
        <f t="shared" si="15"/>
        <v>0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168</v>
      </c>
      <c r="BQ29" s="54">
        <f t="shared" si="25"/>
        <v>0.58604651162790689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19</v>
      </c>
      <c r="M30" s="42"/>
      <c r="N30" s="42"/>
      <c r="O30" s="42"/>
      <c r="P30" s="42"/>
      <c r="Q30" s="42"/>
      <c r="R30" s="42"/>
      <c r="S30" s="42"/>
      <c r="T30" s="42"/>
      <c r="U30" s="42"/>
      <c r="V30" s="85">
        <f t="shared" si="8"/>
        <v>51</v>
      </c>
      <c r="W30" s="86">
        <v>222.33333333333334</v>
      </c>
      <c r="X30" s="99">
        <f t="shared" si="4"/>
        <v>22.938530734632685</v>
      </c>
      <c r="Y30" s="42">
        <v>0</v>
      </c>
      <c r="Z30" s="42">
        <v>0</v>
      </c>
      <c r="AA30" s="42">
        <v>0</v>
      </c>
      <c r="AB30" s="42"/>
      <c r="AC30" s="42"/>
      <c r="AD30" s="42"/>
      <c r="AE30" s="42"/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/>
      <c r="AR30" s="42"/>
      <c r="AS30" s="42"/>
      <c r="AT30" s="42"/>
      <c r="AU30" s="42"/>
      <c r="AV30" s="42"/>
      <c r="AW30" s="42"/>
      <c r="AX30" s="42"/>
      <c r="AY30" s="42"/>
      <c r="AZ30" s="85">
        <f t="shared" si="10"/>
        <v>0</v>
      </c>
      <c r="BA30" s="86">
        <v>0.33333333333333331</v>
      </c>
      <c r="BB30" s="99">
        <f t="shared" si="6"/>
        <v>0</v>
      </c>
      <c r="BC30" s="50">
        <f t="shared" si="11"/>
        <v>13</v>
      </c>
      <c r="BD30" s="50">
        <f t="shared" si="12"/>
        <v>19</v>
      </c>
      <c r="BE30" s="50">
        <f t="shared" si="13"/>
        <v>19</v>
      </c>
      <c r="BF30" s="50">
        <f t="shared" si="14"/>
        <v>0</v>
      </c>
      <c r="BG30" s="50">
        <f t="shared" si="15"/>
        <v>0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51</v>
      </c>
      <c r="BQ30" s="54">
        <f t="shared" si="25"/>
        <v>0.22869955156950669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6</v>
      </c>
      <c r="M31" s="42"/>
      <c r="N31" s="42"/>
      <c r="O31" s="42"/>
      <c r="P31" s="42"/>
      <c r="Q31" s="42"/>
      <c r="R31" s="42"/>
      <c r="S31" s="42"/>
      <c r="T31" s="42"/>
      <c r="U31" s="42"/>
      <c r="V31" s="85">
        <f t="shared" si="8"/>
        <v>75</v>
      </c>
      <c r="W31" s="86">
        <v>239</v>
      </c>
      <c r="X31" s="99">
        <f t="shared" si="4"/>
        <v>31.380753138075313</v>
      </c>
      <c r="Y31" s="42">
        <v>0</v>
      </c>
      <c r="Z31" s="42">
        <v>1</v>
      </c>
      <c r="AA31" s="42">
        <v>0</v>
      </c>
      <c r="AB31" s="42"/>
      <c r="AC31" s="42"/>
      <c r="AD31" s="42"/>
      <c r="AE31" s="42"/>
      <c r="AF31" s="42"/>
      <c r="AG31" s="42"/>
      <c r="AH31" s="42"/>
      <c r="AI31" s="42"/>
      <c r="AJ31" s="42"/>
      <c r="AK31" s="85">
        <f t="shared" si="9"/>
        <v>1</v>
      </c>
      <c r="AL31" s="86">
        <v>0.66666666666666663</v>
      </c>
      <c r="AM31" s="99">
        <f t="shared" si="5"/>
        <v>150</v>
      </c>
      <c r="AN31" s="42">
        <v>0</v>
      </c>
      <c r="AO31" s="42">
        <v>0</v>
      </c>
      <c r="AP31" s="42">
        <v>0</v>
      </c>
      <c r="AQ31" s="42"/>
      <c r="AR31" s="42"/>
      <c r="AS31" s="42"/>
      <c r="AT31" s="42"/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6</v>
      </c>
      <c r="BF31" s="50">
        <f t="shared" si="14"/>
        <v>0</v>
      </c>
      <c r="BG31" s="50">
        <f t="shared" si="15"/>
        <v>0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76</v>
      </c>
      <c r="BQ31" s="54">
        <f t="shared" si="25"/>
        <v>0.31710709318497915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/>
      <c r="N32" s="42"/>
      <c r="O32" s="42"/>
      <c r="P32" s="42"/>
      <c r="Q32" s="42"/>
      <c r="R32" s="42"/>
      <c r="S32" s="42"/>
      <c r="T32" s="42"/>
      <c r="U32" s="42"/>
      <c r="V32" s="85">
        <f t="shared" si="8"/>
        <v>17</v>
      </c>
      <c r="W32" s="86">
        <v>52.333333333333336</v>
      </c>
      <c r="X32" s="99">
        <f t="shared" si="4"/>
        <v>32.484076433121018</v>
      </c>
      <c r="Y32" s="42">
        <v>0</v>
      </c>
      <c r="Z32" s="42">
        <v>0</v>
      </c>
      <c r="AA32" s="42">
        <v>0</v>
      </c>
      <c r="AB32" s="42"/>
      <c r="AC32" s="42"/>
      <c r="AD32" s="42"/>
      <c r="AE32" s="42"/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/>
      <c r="AR32" s="42"/>
      <c r="AS32" s="42"/>
      <c r="AT32" s="42"/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0</v>
      </c>
      <c r="BG32" s="50">
        <f t="shared" si="15"/>
        <v>0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17</v>
      </c>
      <c r="BQ32" s="54">
        <f t="shared" si="25"/>
        <v>0.32484076433121017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6</v>
      </c>
      <c r="M33" s="42"/>
      <c r="N33" s="42"/>
      <c r="O33" s="42"/>
      <c r="P33" s="42"/>
      <c r="Q33" s="42"/>
      <c r="R33" s="42"/>
      <c r="S33" s="42"/>
      <c r="T33" s="42"/>
      <c r="U33" s="42"/>
      <c r="V33" s="85">
        <f t="shared" si="8"/>
        <v>33</v>
      </c>
      <c r="W33" s="86">
        <v>109</v>
      </c>
      <c r="X33" s="99">
        <f t="shared" si="4"/>
        <v>30.275229357798167</v>
      </c>
      <c r="Y33" s="42">
        <v>0</v>
      </c>
      <c r="Z33" s="42">
        <v>0</v>
      </c>
      <c r="AA33" s="42">
        <v>0</v>
      </c>
      <c r="AB33" s="42"/>
      <c r="AC33" s="42"/>
      <c r="AD33" s="42"/>
      <c r="AE33" s="42"/>
      <c r="AF33" s="42"/>
      <c r="AG33" s="42"/>
      <c r="AH33" s="42"/>
      <c r="AI33" s="42"/>
      <c r="AJ33" s="42"/>
      <c r="AK33" s="85">
        <f t="shared" si="9"/>
        <v>0</v>
      </c>
      <c r="AL33" s="86">
        <v>2</v>
      </c>
      <c r="AM33" s="99">
        <f t="shared" si="5"/>
        <v>0</v>
      </c>
      <c r="AN33" s="42">
        <v>0</v>
      </c>
      <c r="AO33" s="42">
        <v>0</v>
      </c>
      <c r="AP33" s="42">
        <v>0</v>
      </c>
      <c r="AQ33" s="42"/>
      <c r="AR33" s="42"/>
      <c r="AS33" s="42"/>
      <c r="AT33" s="42"/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6</v>
      </c>
      <c r="BF33" s="50">
        <f t="shared" si="14"/>
        <v>0</v>
      </c>
      <c r="BG33" s="50">
        <f t="shared" si="15"/>
        <v>0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33</v>
      </c>
      <c r="BQ33" s="54">
        <f t="shared" si="25"/>
        <v>0.29117647058823531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25</v>
      </c>
      <c r="M34" s="42"/>
      <c r="N34" s="42"/>
      <c r="O34" s="42"/>
      <c r="P34" s="42"/>
      <c r="Q34" s="42"/>
      <c r="R34" s="42"/>
      <c r="S34" s="42"/>
      <c r="T34" s="42"/>
      <c r="U34" s="42"/>
      <c r="V34" s="85">
        <f t="shared" si="8"/>
        <v>67</v>
      </c>
      <c r="W34" s="86">
        <v>163.33333333333334</v>
      </c>
      <c r="X34" s="99">
        <f t="shared" si="4"/>
        <v>41.020408163265301</v>
      </c>
      <c r="Y34" s="42">
        <v>0</v>
      </c>
      <c r="Z34" s="42">
        <v>0</v>
      </c>
      <c r="AA34" s="42">
        <v>0</v>
      </c>
      <c r="AB34" s="42"/>
      <c r="AC34" s="42"/>
      <c r="AD34" s="42"/>
      <c r="AE34" s="42"/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/>
      <c r="AR34" s="42"/>
      <c r="AS34" s="42"/>
      <c r="AT34" s="42"/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25</v>
      </c>
      <c r="BF34" s="50">
        <f t="shared" si="14"/>
        <v>0</v>
      </c>
      <c r="BG34" s="50">
        <f t="shared" si="15"/>
        <v>0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67</v>
      </c>
      <c r="BQ34" s="54">
        <f t="shared" si="25"/>
        <v>0.40199999999999997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/>
      <c r="N35" s="42"/>
      <c r="O35" s="42"/>
      <c r="P35" s="42"/>
      <c r="Q35" s="42"/>
      <c r="R35" s="42"/>
      <c r="S35" s="42"/>
      <c r="T35" s="42"/>
      <c r="U35" s="42"/>
      <c r="V35" s="85">
        <f t="shared" si="8"/>
        <v>2</v>
      </c>
      <c r="W35" s="86">
        <v>96.333333333333329</v>
      </c>
      <c r="X35" s="99">
        <f t="shared" si="4"/>
        <v>2.0761245674740487</v>
      </c>
      <c r="Y35" s="42">
        <v>0</v>
      </c>
      <c r="Z35" s="42">
        <v>0</v>
      </c>
      <c r="AA35" s="42">
        <v>0</v>
      </c>
      <c r="AB35" s="42"/>
      <c r="AC35" s="42"/>
      <c r="AD35" s="42"/>
      <c r="AE35" s="42"/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/>
      <c r="AR35" s="42"/>
      <c r="AS35" s="42"/>
      <c r="AT35" s="42"/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0</v>
      </c>
      <c r="BG35" s="50">
        <f t="shared" si="15"/>
        <v>0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2</v>
      </c>
      <c r="BQ35" s="54">
        <f t="shared" si="25"/>
        <v>1.986754966887417E-2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5</v>
      </c>
      <c r="M36" s="42"/>
      <c r="N36" s="42"/>
      <c r="O36" s="42"/>
      <c r="P36" s="42"/>
      <c r="Q36" s="42"/>
      <c r="R36" s="42"/>
      <c r="S36" s="42"/>
      <c r="T36" s="42"/>
      <c r="U36" s="42"/>
      <c r="V36" s="85">
        <f t="shared" si="8"/>
        <v>15</v>
      </c>
      <c r="W36" s="86">
        <v>100.33333333333333</v>
      </c>
      <c r="X36" s="99">
        <f t="shared" si="4"/>
        <v>14.950166112956811</v>
      </c>
      <c r="Y36" s="42">
        <v>0</v>
      </c>
      <c r="Z36" s="42">
        <v>0</v>
      </c>
      <c r="AA36" s="42">
        <v>2</v>
      </c>
      <c r="AB36" s="42"/>
      <c r="AC36" s="42"/>
      <c r="AD36" s="42"/>
      <c r="AE36" s="42"/>
      <c r="AF36" s="42"/>
      <c r="AG36" s="42"/>
      <c r="AH36" s="42"/>
      <c r="AI36" s="42"/>
      <c r="AJ36" s="42"/>
      <c r="AK36" s="85">
        <f t="shared" si="9"/>
        <v>2</v>
      </c>
      <c r="AL36" s="86">
        <v>1.3333333333333333</v>
      </c>
      <c r="AM36" s="99">
        <f t="shared" si="5"/>
        <v>150</v>
      </c>
      <c r="AN36" s="42">
        <v>0</v>
      </c>
      <c r="AO36" s="42">
        <v>0</v>
      </c>
      <c r="AP36" s="42">
        <v>0</v>
      </c>
      <c r="AQ36" s="42"/>
      <c r="AR36" s="42"/>
      <c r="AS36" s="42"/>
      <c r="AT36" s="42"/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7</v>
      </c>
      <c r="BF36" s="50">
        <f t="shared" si="14"/>
        <v>0</v>
      </c>
      <c r="BG36" s="50">
        <f t="shared" si="15"/>
        <v>0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17</v>
      </c>
      <c r="BQ36" s="54">
        <f t="shared" si="25"/>
        <v>0.16190476190476194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0</v>
      </c>
      <c r="M37" s="42"/>
      <c r="N37" s="42"/>
      <c r="O37" s="42"/>
      <c r="P37" s="42"/>
      <c r="Q37" s="42"/>
      <c r="R37" s="42"/>
      <c r="S37" s="42"/>
      <c r="T37" s="42"/>
      <c r="U37" s="42"/>
      <c r="V37" s="85">
        <f t="shared" si="8"/>
        <v>6</v>
      </c>
      <c r="W37" s="86">
        <v>25</v>
      </c>
      <c r="X37" s="99">
        <f t="shared" si="4"/>
        <v>24</v>
      </c>
      <c r="Y37" s="42">
        <v>0</v>
      </c>
      <c r="Z37" s="42">
        <v>0</v>
      </c>
      <c r="AA37" s="42">
        <v>0</v>
      </c>
      <c r="AB37" s="42"/>
      <c r="AC37" s="42"/>
      <c r="AD37" s="42"/>
      <c r="AE37" s="42"/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/>
      <c r="AR37" s="42"/>
      <c r="AS37" s="42"/>
      <c r="AT37" s="42"/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0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6</v>
      </c>
      <c r="BQ37" s="54">
        <f t="shared" si="25"/>
        <v>0.24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/>
      <c r="N38" s="42"/>
      <c r="O38" s="42"/>
      <c r="P38" s="42"/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/>
      <c r="N39" s="42"/>
      <c r="O39" s="42"/>
      <c r="P39" s="42"/>
      <c r="Q39" s="42"/>
      <c r="R39" s="42"/>
      <c r="S39" s="42"/>
      <c r="T39" s="42"/>
      <c r="U39" s="42"/>
      <c r="V39" s="85">
        <f t="shared" si="8"/>
        <v>9</v>
      </c>
      <c r="W39" s="86">
        <v>52.666666666666664</v>
      </c>
      <c r="X39" s="99">
        <f t="shared" si="4"/>
        <v>17.088607594936708</v>
      </c>
      <c r="Y39" s="42">
        <v>0</v>
      </c>
      <c r="Z39" s="42">
        <v>0</v>
      </c>
      <c r="AA39" s="42">
        <v>0</v>
      </c>
      <c r="AB39" s="42"/>
      <c r="AC39" s="42"/>
      <c r="AD39" s="42"/>
      <c r="AE39" s="42"/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/>
      <c r="AR39" s="42"/>
      <c r="AS39" s="42"/>
      <c r="AT39" s="42"/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9</v>
      </c>
      <c r="BQ39" s="54">
        <f t="shared" si="25"/>
        <v>0.17088607594936708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/>
      <c r="N40" s="42"/>
      <c r="O40" s="42"/>
      <c r="P40" s="42"/>
      <c r="Q40" s="42"/>
      <c r="R40" s="42"/>
      <c r="S40" s="42"/>
      <c r="T40" s="42"/>
      <c r="U40" s="42"/>
      <c r="V40" s="85">
        <f t="shared" si="8"/>
        <v>2</v>
      </c>
      <c r="W40" s="86">
        <v>29</v>
      </c>
      <c r="X40" s="99">
        <f t="shared" si="4"/>
        <v>6.8965517241379306</v>
      </c>
      <c r="Y40" s="42">
        <v>0</v>
      </c>
      <c r="Z40" s="42">
        <v>0</v>
      </c>
      <c r="AA40" s="42">
        <v>0</v>
      </c>
      <c r="AB40" s="42"/>
      <c r="AC40" s="42"/>
      <c r="AD40" s="42"/>
      <c r="AE40" s="42"/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/>
      <c r="AR40" s="42"/>
      <c r="AS40" s="42"/>
      <c r="AT40" s="42"/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0</v>
      </c>
      <c r="BG40" s="50">
        <f t="shared" si="15"/>
        <v>0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2</v>
      </c>
      <c r="BQ40" s="54">
        <f t="shared" si="25"/>
        <v>6.8965517241379309E-2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2</v>
      </c>
      <c r="M41" s="42"/>
      <c r="N41" s="42"/>
      <c r="O41" s="42"/>
      <c r="P41" s="42"/>
      <c r="Q41" s="42"/>
      <c r="R41" s="42"/>
      <c r="S41" s="42"/>
      <c r="T41" s="42"/>
      <c r="U41" s="42"/>
      <c r="V41" s="85">
        <f t="shared" si="8"/>
        <v>26</v>
      </c>
      <c r="W41" s="86">
        <v>199.33333333333334</v>
      </c>
      <c r="X41" s="99">
        <f t="shared" si="4"/>
        <v>13.043478260869565</v>
      </c>
      <c r="Y41" s="42">
        <v>0</v>
      </c>
      <c r="Z41" s="42">
        <v>0</v>
      </c>
      <c r="AA41" s="42">
        <v>0</v>
      </c>
      <c r="AB41" s="42"/>
      <c r="AC41" s="42"/>
      <c r="AD41" s="42"/>
      <c r="AE41" s="42"/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/>
      <c r="AR41" s="42"/>
      <c r="AS41" s="42"/>
      <c r="AT41" s="42"/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2</v>
      </c>
      <c r="BF41" s="50">
        <f t="shared" si="14"/>
        <v>0</v>
      </c>
      <c r="BG41" s="50">
        <f t="shared" si="15"/>
        <v>0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26</v>
      </c>
      <c r="BQ41" s="54">
        <f t="shared" si="25"/>
        <v>0.1276595744680851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0</v>
      </c>
      <c r="M42" s="42"/>
      <c r="N42" s="42"/>
      <c r="O42" s="42"/>
      <c r="P42" s="42"/>
      <c r="Q42" s="42"/>
      <c r="R42" s="42"/>
      <c r="S42" s="42"/>
      <c r="T42" s="42"/>
      <c r="U42" s="42"/>
      <c r="V42" s="85">
        <f t="shared" si="8"/>
        <v>0</v>
      </c>
      <c r="W42" s="86">
        <v>13.333333333333334</v>
      </c>
      <c r="X42" s="99">
        <f t="shared" si="4"/>
        <v>0</v>
      </c>
      <c r="Y42" s="42">
        <v>0</v>
      </c>
      <c r="Z42" s="42">
        <v>0</v>
      </c>
      <c r="AA42" s="42">
        <v>0</v>
      </c>
      <c r="AB42" s="42"/>
      <c r="AC42" s="42"/>
      <c r="AD42" s="42"/>
      <c r="AE42" s="42"/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/>
      <c r="AR42" s="42"/>
      <c r="AS42" s="42"/>
      <c r="AT42" s="42"/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0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/>
      <c r="N43" s="42"/>
      <c r="O43" s="42"/>
      <c r="P43" s="42"/>
      <c r="Q43" s="42"/>
      <c r="R43" s="42"/>
      <c r="S43" s="42"/>
      <c r="T43" s="42"/>
      <c r="U43" s="42"/>
      <c r="V43" s="85">
        <f t="shared" si="8"/>
        <v>3</v>
      </c>
      <c r="W43" s="86">
        <v>22.333333333333332</v>
      </c>
      <c r="X43" s="99">
        <f t="shared" si="4"/>
        <v>13.432835820895523</v>
      </c>
      <c r="Y43" s="42">
        <v>0</v>
      </c>
      <c r="Z43" s="42">
        <v>0</v>
      </c>
      <c r="AA43" s="42">
        <v>0</v>
      </c>
      <c r="AB43" s="42"/>
      <c r="AC43" s="42"/>
      <c r="AD43" s="42"/>
      <c r="AE43" s="42"/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/>
      <c r="AR43" s="42"/>
      <c r="AS43" s="42"/>
      <c r="AT43" s="42"/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3</v>
      </c>
      <c r="BQ43" s="54">
        <f t="shared" si="25"/>
        <v>0.13432835820895522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0</v>
      </c>
      <c r="M44" s="42"/>
      <c r="N44" s="42"/>
      <c r="O44" s="42"/>
      <c r="P44" s="42"/>
      <c r="Q44" s="42"/>
      <c r="R44" s="42"/>
      <c r="S44" s="42"/>
      <c r="T44" s="42"/>
      <c r="U44" s="42"/>
      <c r="V44" s="85">
        <f t="shared" si="8"/>
        <v>1</v>
      </c>
      <c r="W44" s="86">
        <v>54.333333333333336</v>
      </c>
      <c r="X44" s="99">
        <f t="shared" si="4"/>
        <v>1.8404907975460121</v>
      </c>
      <c r="Y44" s="42">
        <v>0</v>
      </c>
      <c r="Z44" s="42">
        <v>0</v>
      </c>
      <c r="AA44" s="42">
        <v>0</v>
      </c>
      <c r="AB44" s="42"/>
      <c r="AC44" s="42"/>
      <c r="AD44" s="42"/>
      <c r="AE44" s="42"/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/>
      <c r="AR44" s="42"/>
      <c r="AS44" s="42"/>
      <c r="AT44" s="42"/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0</v>
      </c>
      <c r="BF44" s="50">
        <f t="shared" si="14"/>
        <v>0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1</v>
      </c>
      <c r="BQ44" s="54">
        <f t="shared" si="25"/>
        <v>1.7341040462427744E-2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0</v>
      </c>
      <c r="M45" s="42"/>
      <c r="N45" s="42"/>
      <c r="O45" s="42"/>
      <c r="P45" s="42"/>
      <c r="Q45" s="42"/>
      <c r="R45" s="42"/>
      <c r="S45" s="42"/>
      <c r="T45" s="42"/>
      <c r="U45" s="42"/>
      <c r="V45" s="85">
        <f t="shared" si="8"/>
        <v>7</v>
      </c>
      <c r="W45" s="86">
        <v>61.333333333333336</v>
      </c>
      <c r="X45" s="99">
        <f t="shared" si="4"/>
        <v>11.413043478260869</v>
      </c>
      <c r="Y45" s="42">
        <v>0</v>
      </c>
      <c r="Z45" s="42">
        <v>0</v>
      </c>
      <c r="AA45" s="42">
        <v>0</v>
      </c>
      <c r="AB45" s="42"/>
      <c r="AC45" s="42"/>
      <c r="AD45" s="42"/>
      <c r="AE45" s="42"/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/>
      <c r="AR45" s="42"/>
      <c r="AS45" s="42"/>
      <c r="AT45" s="42"/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0</v>
      </c>
      <c r="BF45" s="50">
        <f t="shared" si="14"/>
        <v>0</v>
      </c>
      <c r="BG45" s="50">
        <f t="shared" si="15"/>
        <v>0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7</v>
      </c>
      <c r="BQ45" s="54">
        <f t="shared" si="25"/>
        <v>0.11413043478260869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0</v>
      </c>
      <c r="M46" s="42"/>
      <c r="N46" s="42"/>
      <c r="O46" s="42"/>
      <c r="P46" s="42"/>
      <c r="Q46" s="42"/>
      <c r="R46" s="42"/>
      <c r="S46" s="42"/>
      <c r="T46" s="42"/>
      <c r="U46" s="42"/>
      <c r="V46" s="85">
        <f t="shared" si="8"/>
        <v>2</v>
      </c>
      <c r="W46" s="86">
        <v>25.666666666666668</v>
      </c>
      <c r="X46" s="99">
        <f t="shared" si="4"/>
        <v>7.7922077922077921</v>
      </c>
      <c r="Y46" s="42">
        <v>0</v>
      </c>
      <c r="Z46" s="42">
        <v>0</v>
      </c>
      <c r="AA46" s="42">
        <v>0</v>
      </c>
      <c r="AB46" s="42"/>
      <c r="AC46" s="42"/>
      <c r="AD46" s="42"/>
      <c r="AE46" s="42"/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/>
      <c r="AR46" s="42"/>
      <c r="AS46" s="42"/>
      <c r="AT46" s="42"/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0</v>
      </c>
      <c r="BF46" s="50">
        <f t="shared" si="14"/>
        <v>0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2</v>
      </c>
      <c r="BQ46" s="54">
        <f t="shared" si="25"/>
        <v>7.792207792207792E-2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0</v>
      </c>
      <c r="M47" s="42"/>
      <c r="N47" s="42"/>
      <c r="O47" s="42"/>
      <c r="P47" s="42"/>
      <c r="Q47" s="42"/>
      <c r="R47" s="42"/>
      <c r="S47" s="42"/>
      <c r="T47" s="42"/>
      <c r="U47" s="42"/>
      <c r="V47" s="85">
        <f t="shared" si="8"/>
        <v>0</v>
      </c>
      <c r="W47" s="86">
        <v>14</v>
      </c>
      <c r="X47" s="99">
        <f t="shared" si="4"/>
        <v>0</v>
      </c>
      <c r="Y47" s="42">
        <v>0</v>
      </c>
      <c r="Z47" s="42">
        <v>0</v>
      </c>
      <c r="AA47" s="42">
        <v>0</v>
      </c>
      <c r="AB47" s="42"/>
      <c r="AC47" s="42"/>
      <c r="AD47" s="42"/>
      <c r="AE47" s="42"/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/>
      <c r="AR47" s="42"/>
      <c r="AS47" s="42"/>
      <c r="AT47" s="42"/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0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/>
      <c r="N48" s="42"/>
      <c r="O48" s="42"/>
      <c r="P48" s="42"/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/>
      <c r="AC48" s="42"/>
      <c r="AD48" s="42"/>
      <c r="AE48" s="42"/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/>
      <c r="AR48" s="42"/>
      <c r="AS48" s="42"/>
      <c r="AT48" s="42"/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0</v>
      </c>
      <c r="M49" s="42"/>
      <c r="N49" s="42"/>
      <c r="O49" s="42"/>
      <c r="P49" s="42"/>
      <c r="Q49" s="42"/>
      <c r="R49" s="42"/>
      <c r="S49" s="42"/>
      <c r="T49" s="42"/>
      <c r="U49" s="42"/>
      <c r="V49" s="85">
        <f t="shared" si="8"/>
        <v>2</v>
      </c>
      <c r="W49" s="86">
        <v>12.666666666666666</v>
      </c>
      <c r="X49" s="99">
        <f t="shared" si="4"/>
        <v>15.789473684210527</v>
      </c>
      <c r="Y49" s="42">
        <v>0</v>
      </c>
      <c r="Z49" s="42">
        <v>0</v>
      </c>
      <c r="AA49" s="42">
        <v>0</v>
      </c>
      <c r="AB49" s="42"/>
      <c r="AC49" s="42"/>
      <c r="AD49" s="42"/>
      <c r="AE49" s="42"/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/>
      <c r="AR49" s="42"/>
      <c r="AS49" s="42"/>
      <c r="AT49" s="42"/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0</v>
      </c>
      <c r="BF49" s="50">
        <f t="shared" si="14"/>
        <v>0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2</v>
      </c>
      <c r="BQ49" s="54">
        <f t="shared" si="25"/>
        <v>0.15789473684210528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/>
      <c r="N50" s="42"/>
      <c r="O50" s="42"/>
      <c r="P50" s="42"/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/>
      <c r="AC50" s="42"/>
      <c r="AD50" s="42"/>
      <c r="AE50" s="42"/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/>
      <c r="AR50" s="42"/>
      <c r="AS50" s="42"/>
      <c r="AT50" s="42"/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0</v>
      </c>
      <c r="M51" s="42"/>
      <c r="N51" s="42"/>
      <c r="O51" s="42"/>
      <c r="P51" s="42"/>
      <c r="Q51" s="42"/>
      <c r="R51" s="42"/>
      <c r="S51" s="42"/>
      <c r="T51" s="42"/>
      <c r="U51" s="42"/>
      <c r="V51" s="85">
        <f t="shared" si="8"/>
        <v>1</v>
      </c>
      <c r="W51" s="86">
        <v>32.666666666666664</v>
      </c>
      <c r="X51" s="99">
        <f t="shared" si="4"/>
        <v>3.0612244897959187</v>
      </c>
      <c r="Y51" s="42">
        <v>0</v>
      </c>
      <c r="Z51" s="42">
        <v>0</v>
      </c>
      <c r="AA51" s="42">
        <v>0</v>
      </c>
      <c r="AB51" s="42"/>
      <c r="AC51" s="42"/>
      <c r="AD51" s="42"/>
      <c r="AE51" s="42"/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/>
      <c r="AR51" s="42"/>
      <c r="AS51" s="42"/>
      <c r="AT51" s="42"/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0</v>
      </c>
      <c r="BF51" s="50">
        <f t="shared" si="14"/>
        <v>0</v>
      </c>
      <c r="BG51" s="50">
        <f t="shared" si="15"/>
        <v>0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1</v>
      </c>
      <c r="BQ51" s="54">
        <f t="shared" si="25"/>
        <v>3.0612244897959186E-2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0</v>
      </c>
      <c r="M52" s="42"/>
      <c r="N52" s="42"/>
      <c r="O52" s="42"/>
      <c r="P52" s="42"/>
      <c r="Q52" s="42"/>
      <c r="R52" s="42"/>
      <c r="S52" s="42"/>
      <c r="T52" s="42"/>
      <c r="U52" s="42"/>
      <c r="V52" s="85">
        <f t="shared" si="8"/>
        <v>12</v>
      </c>
      <c r="W52" s="86">
        <v>16.333333333333332</v>
      </c>
      <c r="X52" s="99">
        <f t="shared" si="4"/>
        <v>73.469387755102048</v>
      </c>
      <c r="Y52" s="42">
        <v>0</v>
      </c>
      <c r="Z52" s="42">
        <v>0</v>
      </c>
      <c r="AA52" s="42">
        <v>0</v>
      </c>
      <c r="AB52" s="42"/>
      <c r="AC52" s="42"/>
      <c r="AD52" s="42"/>
      <c r="AE52" s="42"/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/>
      <c r="AR52" s="42"/>
      <c r="AS52" s="42"/>
      <c r="AT52" s="42"/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0</v>
      </c>
      <c r="BF52" s="50">
        <f t="shared" si="14"/>
        <v>0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12</v>
      </c>
      <c r="BQ52" s="54">
        <f t="shared" si="25"/>
        <v>0.73469387755102045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1</v>
      </c>
      <c r="M53" s="42"/>
      <c r="N53" s="42"/>
      <c r="O53" s="42"/>
      <c r="P53" s="42"/>
      <c r="Q53" s="42"/>
      <c r="R53" s="42"/>
      <c r="S53" s="42"/>
      <c r="T53" s="42"/>
      <c r="U53" s="42"/>
      <c r="V53" s="85">
        <f t="shared" si="8"/>
        <v>6</v>
      </c>
      <c r="W53" s="86">
        <v>22</v>
      </c>
      <c r="X53" s="99">
        <f t="shared" si="4"/>
        <v>27.27272727272727</v>
      </c>
      <c r="Y53" s="42">
        <v>0</v>
      </c>
      <c r="Z53" s="42">
        <v>0</v>
      </c>
      <c r="AA53" s="42">
        <v>0</v>
      </c>
      <c r="AB53" s="42"/>
      <c r="AC53" s="42"/>
      <c r="AD53" s="42"/>
      <c r="AE53" s="42"/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/>
      <c r="AR53" s="42"/>
      <c r="AS53" s="42"/>
      <c r="AT53" s="42"/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1</v>
      </c>
      <c r="BF53" s="50">
        <f t="shared" si="14"/>
        <v>0</v>
      </c>
      <c r="BG53" s="50">
        <f t="shared" si="15"/>
        <v>0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6</v>
      </c>
      <c r="BQ53" s="54">
        <f t="shared" si="25"/>
        <v>0.26470588235294118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7</v>
      </c>
      <c r="M54" s="42"/>
      <c r="N54" s="42"/>
      <c r="O54" s="42"/>
      <c r="P54" s="42"/>
      <c r="Q54" s="42"/>
      <c r="R54" s="42"/>
      <c r="S54" s="42"/>
      <c r="T54" s="42"/>
      <c r="U54" s="42"/>
      <c r="V54" s="85">
        <f t="shared" si="8"/>
        <v>47</v>
      </c>
      <c r="W54" s="86">
        <v>236.66666666666666</v>
      </c>
      <c r="X54" s="99">
        <f t="shared" si="4"/>
        <v>19.859154929577468</v>
      </c>
      <c r="Y54" s="42">
        <v>0</v>
      </c>
      <c r="Z54" s="42">
        <v>0</v>
      </c>
      <c r="AA54" s="42">
        <v>0</v>
      </c>
      <c r="AB54" s="42"/>
      <c r="AC54" s="42"/>
      <c r="AD54" s="42"/>
      <c r="AE54" s="42"/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/>
      <c r="AR54" s="42"/>
      <c r="AS54" s="42"/>
      <c r="AT54" s="42"/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7</v>
      </c>
      <c r="BF54" s="50">
        <f t="shared" si="14"/>
        <v>0</v>
      </c>
      <c r="BG54" s="50">
        <f t="shared" si="15"/>
        <v>0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47</v>
      </c>
      <c r="BQ54" s="54">
        <f t="shared" si="25"/>
        <v>0.19859154929577466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/>
      <c r="N55" s="42"/>
      <c r="O55" s="42"/>
      <c r="P55" s="42"/>
      <c r="Q55" s="42"/>
      <c r="R55" s="42"/>
      <c r="S55" s="42"/>
      <c r="T55" s="42"/>
      <c r="U55" s="42"/>
      <c r="V55" s="85">
        <f t="shared" si="8"/>
        <v>1</v>
      </c>
      <c r="W55" s="86">
        <v>30.666666666666668</v>
      </c>
      <c r="X55" s="99">
        <f t="shared" si="4"/>
        <v>3.2608695652173911</v>
      </c>
      <c r="Y55" s="42">
        <v>0</v>
      </c>
      <c r="Z55" s="42">
        <v>0</v>
      </c>
      <c r="AA55" s="42">
        <v>0</v>
      </c>
      <c r="AB55" s="42"/>
      <c r="AC55" s="42"/>
      <c r="AD55" s="42"/>
      <c r="AE55" s="42"/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/>
      <c r="AR55" s="42"/>
      <c r="AS55" s="42"/>
      <c r="AT55" s="42"/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0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1</v>
      </c>
      <c r="BQ55" s="54">
        <f t="shared" si="25"/>
        <v>3.2608695652173912E-2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4</v>
      </c>
      <c r="M56" s="42"/>
      <c r="N56" s="42"/>
      <c r="O56" s="42"/>
      <c r="P56" s="42"/>
      <c r="Q56" s="42"/>
      <c r="R56" s="42"/>
      <c r="S56" s="42"/>
      <c r="T56" s="42"/>
      <c r="U56" s="42"/>
      <c r="V56" s="85">
        <f t="shared" si="8"/>
        <v>10</v>
      </c>
      <c r="W56" s="86">
        <v>105</v>
      </c>
      <c r="X56" s="99">
        <f t="shared" si="4"/>
        <v>9.5238095238095237</v>
      </c>
      <c r="Y56" s="42">
        <v>0</v>
      </c>
      <c r="Z56" s="42">
        <v>0</v>
      </c>
      <c r="AA56" s="42">
        <v>0</v>
      </c>
      <c r="AB56" s="42"/>
      <c r="AC56" s="42"/>
      <c r="AD56" s="42"/>
      <c r="AE56" s="42"/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/>
      <c r="AR56" s="42"/>
      <c r="AS56" s="42"/>
      <c r="AT56" s="42"/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4</v>
      </c>
      <c r="BF56" s="50">
        <f t="shared" si="14"/>
        <v>0</v>
      </c>
      <c r="BG56" s="50">
        <f t="shared" si="15"/>
        <v>0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10</v>
      </c>
      <c r="BQ56" s="54">
        <f t="shared" si="25"/>
        <v>8.771929824561403E-2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0</v>
      </c>
      <c r="M57" s="42"/>
      <c r="N57" s="42"/>
      <c r="O57" s="42"/>
      <c r="P57" s="42"/>
      <c r="Q57" s="42"/>
      <c r="R57" s="42"/>
      <c r="S57" s="42"/>
      <c r="T57" s="42"/>
      <c r="U57" s="42"/>
      <c r="V57" s="85">
        <f t="shared" si="8"/>
        <v>1</v>
      </c>
      <c r="W57" s="86">
        <v>116</v>
      </c>
      <c r="X57" s="99">
        <f t="shared" si="4"/>
        <v>0.86206896551724133</v>
      </c>
      <c r="Y57" s="42">
        <v>0</v>
      </c>
      <c r="Z57" s="42">
        <v>0</v>
      </c>
      <c r="AA57" s="42">
        <v>0</v>
      </c>
      <c r="AB57" s="42"/>
      <c r="AC57" s="42"/>
      <c r="AD57" s="42"/>
      <c r="AE57" s="42"/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/>
      <c r="AR57" s="42"/>
      <c r="AS57" s="42"/>
      <c r="AT57" s="42"/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0</v>
      </c>
      <c r="BF57" s="50">
        <f t="shared" si="14"/>
        <v>0</v>
      </c>
      <c r="BG57" s="50">
        <f t="shared" si="15"/>
        <v>0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1</v>
      </c>
      <c r="BQ57" s="54">
        <f t="shared" si="25"/>
        <v>8.4507042253521136E-3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1</v>
      </c>
      <c r="L58" s="42">
        <v>0</v>
      </c>
      <c r="M58" s="42"/>
      <c r="N58" s="42"/>
      <c r="O58" s="42"/>
      <c r="P58" s="42"/>
      <c r="Q58" s="42"/>
      <c r="R58" s="42"/>
      <c r="S58" s="42"/>
      <c r="T58" s="42"/>
      <c r="U58" s="42"/>
      <c r="V58" s="85">
        <f t="shared" si="8"/>
        <v>1</v>
      </c>
      <c r="W58" s="86">
        <v>25.666666666666668</v>
      </c>
      <c r="X58" s="99">
        <f t="shared" si="4"/>
        <v>3.8961038961038961</v>
      </c>
      <c r="Y58" s="42">
        <v>0</v>
      </c>
      <c r="Z58" s="42">
        <v>0</v>
      </c>
      <c r="AA58" s="42">
        <v>0</v>
      </c>
      <c r="AB58" s="42"/>
      <c r="AC58" s="42"/>
      <c r="AD58" s="42"/>
      <c r="AE58" s="42"/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/>
      <c r="AR58" s="42"/>
      <c r="AS58" s="42"/>
      <c r="AT58" s="42"/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1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1</v>
      </c>
      <c r="BQ58" s="54">
        <f t="shared" si="25"/>
        <v>3.896103896103896E-2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1</v>
      </c>
      <c r="M59" s="42"/>
      <c r="N59" s="42"/>
      <c r="O59" s="42"/>
      <c r="P59" s="42"/>
      <c r="Q59" s="42"/>
      <c r="R59" s="42"/>
      <c r="S59" s="42"/>
      <c r="T59" s="42"/>
      <c r="U59" s="42"/>
      <c r="V59" s="85">
        <f t="shared" si="8"/>
        <v>4</v>
      </c>
      <c r="W59" s="86">
        <v>42.666666666666664</v>
      </c>
      <c r="X59" s="99">
        <f t="shared" si="4"/>
        <v>9.375</v>
      </c>
      <c r="Y59" s="42">
        <v>0</v>
      </c>
      <c r="Z59" s="42">
        <v>0</v>
      </c>
      <c r="AA59" s="42">
        <v>0</v>
      </c>
      <c r="AB59" s="42"/>
      <c r="AC59" s="42"/>
      <c r="AD59" s="42"/>
      <c r="AE59" s="42"/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/>
      <c r="AR59" s="42"/>
      <c r="AS59" s="42"/>
      <c r="AT59" s="42"/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1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4</v>
      </c>
      <c r="BQ59" s="54">
        <f t="shared" si="25"/>
        <v>9.375E-2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0</v>
      </c>
      <c r="L60" s="42">
        <v>2</v>
      </c>
      <c r="M60" s="42"/>
      <c r="N60" s="42"/>
      <c r="O60" s="42"/>
      <c r="P60" s="42"/>
      <c r="Q60" s="42"/>
      <c r="R60" s="42"/>
      <c r="S60" s="42"/>
      <c r="T60" s="42"/>
      <c r="U60" s="42"/>
      <c r="V60" s="85">
        <f t="shared" si="8"/>
        <v>3</v>
      </c>
      <c r="W60" s="86">
        <v>57.333333333333336</v>
      </c>
      <c r="X60" s="99">
        <f t="shared" si="4"/>
        <v>5.2325581395348832</v>
      </c>
      <c r="Y60" s="42">
        <v>0</v>
      </c>
      <c r="Z60" s="42">
        <v>0</v>
      </c>
      <c r="AA60" s="42">
        <v>0</v>
      </c>
      <c r="AB60" s="42"/>
      <c r="AC60" s="42"/>
      <c r="AD60" s="42"/>
      <c r="AE60" s="42"/>
      <c r="AF60" s="42"/>
      <c r="AG60" s="42"/>
      <c r="AH60" s="42"/>
      <c r="AI60" s="42"/>
      <c r="AJ60" s="42"/>
      <c r="AK60" s="85">
        <f t="shared" si="9"/>
        <v>0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/>
      <c r="AR60" s="42"/>
      <c r="AS60" s="42"/>
      <c r="AT60" s="42"/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0</v>
      </c>
      <c r="BE60" s="50">
        <f t="shared" si="13"/>
        <v>2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3</v>
      </c>
      <c r="BQ60" s="54">
        <f t="shared" si="25"/>
        <v>5.2325581395348833E-2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0</v>
      </c>
      <c r="M61" s="42"/>
      <c r="N61" s="42"/>
      <c r="O61" s="42"/>
      <c r="P61" s="42"/>
      <c r="Q61" s="42"/>
      <c r="R61" s="42"/>
      <c r="S61" s="42"/>
      <c r="T61" s="42"/>
      <c r="U61" s="42"/>
      <c r="V61" s="85">
        <f t="shared" si="8"/>
        <v>6</v>
      </c>
      <c r="W61" s="86">
        <v>64</v>
      </c>
      <c r="X61" s="99">
        <f t="shared" si="4"/>
        <v>9.375</v>
      </c>
      <c r="Y61" s="42">
        <v>0</v>
      </c>
      <c r="Z61" s="42">
        <v>0</v>
      </c>
      <c r="AA61" s="42">
        <v>0</v>
      </c>
      <c r="AB61" s="42"/>
      <c r="AC61" s="42"/>
      <c r="AD61" s="42"/>
      <c r="AE61" s="42"/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/>
      <c r="AR61" s="42"/>
      <c r="AS61" s="42"/>
      <c r="AT61" s="42"/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0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6</v>
      </c>
      <c r="BQ61" s="54">
        <f t="shared" si="25"/>
        <v>9.375E-2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0</v>
      </c>
      <c r="M62" s="42"/>
      <c r="N62" s="42"/>
      <c r="O62" s="42"/>
      <c r="P62" s="42"/>
      <c r="Q62" s="42"/>
      <c r="R62" s="42"/>
      <c r="S62" s="42"/>
      <c r="T62" s="42"/>
      <c r="U62" s="42"/>
      <c r="V62" s="85">
        <f t="shared" si="8"/>
        <v>0</v>
      </c>
      <c r="W62" s="86">
        <v>24</v>
      </c>
      <c r="X62" s="99">
        <f t="shared" si="4"/>
        <v>0</v>
      </c>
      <c r="Y62" s="42">
        <v>0</v>
      </c>
      <c r="Z62" s="42">
        <v>0</v>
      </c>
      <c r="AA62" s="42">
        <v>0</v>
      </c>
      <c r="AB62" s="42"/>
      <c r="AC62" s="42"/>
      <c r="AD62" s="42"/>
      <c r="AE62" s="42"/>
      <c r="AF62" s="42"/>
      <c r="AG62" s="42"/>
      <c r="AH62" s="42"/>
      <c r="AI62" s="42"/>
      <c r="AJ62" s="42"/>
      <c r="AK62" s="85">
        <f t="shared" si="9"/>
        <v>0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/>
      <c r="AR62" s="42"/>
      <c r="AS62" s="42"/>
      <c r="AT62" s="42"/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0</v>
      </c>
      <c r="BF62" s="50">
        <f t="shared" si="14"/>
        <v>0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0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0</v>
      </c>
      <c r="M63" s="42"/>
      <c r="N63" s="42"/>
      <c r="O63" s="42"/>
      <c r="P63" s="42"/>
      <c r="Q63" s="42"/>
      <c r="R63" s="42"/>
      <c r="S63" s="42"/>
      <c r="T63" s="42"/>
      <c r="U63" s="42"/>
      <c r="V63" s="85">
        <f t="shared" si="8"/>
        <v>5</v>
      </c>
      <c r="W63" s="86">
        <v>60</v>
      </c>
      <c r="X63" s="99">
        <f t="shared" si="4"/>
        <v>8.3333333333333321</v>
      </c>
      <c r="Y63" s="42">
        <v>0</v>
      </c>
      <c r="Z63" s="42">
        <v>0</v>
      </c>
      <c r="AA63" s="42">
        <v>0</v>
      </c>
      <c r="AB63" s="42"/>
      <c r="AC63" s="42"/>
      <c r="AD63" s="42"/>
      <c r="AE63" s="42"/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/>
      <c r="AR63" s="42"/>
      <c r="AS63" s="42"/>
      <c r="AT63" s="42"/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0</v>
      </c>
      <c r="BF63" s="50">
        <f t="shared" si="14"/>
        <v>0</v>
      </c>
      <c r="BG63" s="50">
        <f t="shared" si="15"/>
        <v>0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5</v>
      </c>
      <c r="BQ63" s="54">
        <f t="shared" si="25"/>
        <v>8.2872928176795577E-2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2</v>
      </c>
      <c r="L64" s="42">
        <v>1</v>
      </c>
      <c r="M64" s="42"/>
      <c r="N64" s="42"/>
      <c r="O64" s="42"/>
      <c r="P64" s="42"/>
      <c r="Q64" s="42"/>
      <c r="R64" s="42"/>
      <c r="S64" s="42"/>
      <c r="T64" s="42"/>
      <c r="U64" s="42"/>
      <c r="V64" s="85">
        <f t="shared" si="8"/>
        <v>5</v>
      </c>
      <c r="W64" s="86">
        <v>21</v>
      </c>
      <c r="X64" s="99">
        <f t="shared" si="4"/>
        <v>23.809523809523807</v>
      </c>
      <c r="Y64" s="42">
        <v>0</v>
      </c>
      <c r="Z64" s="42">
        <v>0</v>
      </c>
      <c r="AA64" s="42">
        <v>0</v>
      </c>
      <c r="AB64" s="42"/>
      <c r="AC64" s="42"/>
      <c r="AD64" s="42"/>
      <c r="AE64" s="42"/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/>
      <c r="AR64" s="42"/>
      <c r="AS64" s="42"/>
      <c r="AT64" s="42"/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2</v>
      </c>
      <c r="BE64" s="50">
        <f t="shared" si="13"/>
        <v>1</v>
      </c>
      <c r="BF64" s="50">
        <f t="shared" si="14"/>
        <v>0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5</v>
      </c>
      <c r="BQ64" s="54">
        <f t="shared" si="25"/>
        <v>0.23809523809523808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4</v>
      </c>
      <c r="K65" s="42">
        <v>4</v>
      </c>
      <c r="L65" s="42">
        <v>0</v>
      </c>
      <c r="M65" s="42"/>
      <c r="N65" s="42"/>
      <c r="O65" s="42"/>
      <c r="P65" s="42"/>
      <c r="Q65" s="42"/>
      <c r="R65" s="42"/>
      <c r="S65" s="42"/>
      <c r="T65" s="42"/>
      <c r="U65" s="42"/>
      <c r="V65" s="85">
        <f t="shared" si="8"/>
        <v>8</v>
      </c>
      <c r="W65" s="86">
        <v>51.666666666666664</v>
      </c>
      <c r="X65" s="99">
        <f t="shared" si="4"/>
        <v>15.483870967741936</v>
      </c>
      <c r="Y65" s="42">
        <v>0</v>
      </c>
      <c r="Z65" s="42">
        <v>0</v>
      </c>
      <c r="AA65" s="42">
        <v>0</v>
      </c>
      <c r="AB65" s="42"/>
      <c r="AC65" s="42"/>
      <c r="AD65" s="42"/>
      <c r="AE65" s="42"/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/>
      <c r="AR65" s="42"/>
      <c r="AS65" s="42"/>
      <c r="AT65" s="42"/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4</v>
      </c>
      <c r="BD65" s="50">
        <f t="shared" si="12"/>
        <v>4</v>
      </c>
      <c r="BE65" s="50">
        <f t="shared" si="13"/>
        <v>0</v>
      </c>
      <c r="BF65" s="50">
        <f t="shared" si="14"/>
        <v>0</v>
      </c>
      <c r="BG65" s="50">
        <f t="shared" si="15"/>
        <v>0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8</v>
      </c>
      <c r="BQ65" s="54">
        <f t="shared" si="25"/>
        <v>0.14457831325301207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2</v>
      </c>
      <c r="M66" s="42"/>
      <c r="N66" s="42"/>
      <c r="O66" s="42"/>
      <c r="P66" s="42"/>
      <c r="Q66" s="42"/>
      <c r="R66" s="42"/>
      <c r="S66" s="42"/>
      <c r="T66" s="42"/>
      <c r="U66" s="42"/>
      <c r="V66" s="85">
        <f t="shared" si="8"/>
        <v>23</v>
      </c>
      <c r="W66" s="86">
        <v>38.333333333333336</v>
      </c>
      <c r="X66" s="99">
        <f t="shared" si="4"/>
        <v>60</v>
      </c>
      <c r="Y66" s="42">
        <v>0</v>
      </c>
      <c r="Z66" s="42">
        <v>0</v>
      </c>
      <c r="AA66" s="42">
        <v>0</v>
      </c>
      <c r="AB66" s="42"/>
      <c r="AC66" s="42"/>
      <c r="AD66" s="42"/>
      <c r="AE66" s="42"/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/>
      <c r="AR66" s="42"/>
      <c r="AS66" s="42"/>
      <c r="AT66" s="42"/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2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23</v>
      </c>
      <c r="BQ66" s="54">
        <f t="shared" si="25"/>
        <v>0.5847457627118644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4</v>
      </c>
      <c r="M67" s="42"/>
      <c r="N67" s="42"/>
      <c r="O67" s="42"/>
      <c r="P67" s="42"/>
      <c r="Q67" s="42"/>
      <c r="R67" s="42"/>
      <c r="S67" s="42"/>
      <c r="T67" s="42"/>
      <c r="U67" s="42"/>
      <c r="V67" s="85">
        <f t="shared" si="8"/>
        <v>24</v>
      </c>
      <c r="W67" s="86">
        <v>209.33333333333334</v>
      </c>
      <c r="X67" s="99">
        <f t="shared" si="4"/>
        <v>11.464968152866241</v>
      </c>
      <c r="Y67" s="42">
        <v>0</v>
      </c>
      <c r="Z67" s="42">
        <v>0</v>
      </c>
      <c r="AA67" s="42">
        <v>0</v>
      </c>
      <c r="AB67" s="42"/>
      <c r="AC67" s="42"/>
      <c r="AD67" s="42"/>
      <c r="AE67" s="42"/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>
        <v>1</v>
      </c>
      <c r="AQ67" s="42"/>
      <c r="AR67" s="42"/>
      <c r="AS67" s="42"/>
      <c r="AT67" s="42"/>
      <c r="AU67" s="42"/>
      <c r="AV67" s="42"/>
      <c r="AW67" s="42"/>
      <c r="AX67" s="42"/>
      <c r="AY67" s="42"/>
      <c r="AZ67" s="85">
        <f t="shared" si="10"/>
        <v>10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13</v>
      </c>
      <c r="BE67" s="50">
        <f t="shared" si="13"/>
        <v>5</v>
      </c>
      <c r="BF67" s="50">
        <f t="shared" si="14"/>
        <v>0</v>
      </c>
      <c r="BG67" s="50">
        <f t="shared" si="15"/>
        <v>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34</v>
      </c>
      <c r="BQ67" s="54">
        <f t="shared" si="25"/>
        <v>0.16062992125984252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2</v>
      </c>
      <c r="M68" s="42"/>
      <c r="N68" s="42"/>
      <c r="O68" s="42"/>
      <c r="P68" s="42"/>
      <c r="Q68" s="42"/>
      <c r="R68" s="42"/>
      <c r="S68" s="42"/>
      <c r="T68" s="42"/>
      <c r="U68" s="42"/>
      <c r="V68" s="85">
        <f t="shared" si="8"/>
        <v>12</v>
      </c>
      <c r="W68" s="86">
        <v>65</v>
      </c>
      <c r="X68" s="99">
        <f t="shared" si="4"/>
        <v>18.461538461538463</v>
      </c>
      <c r="Y68" s="42">
        <v>0</v>
      </c>
      <c r="Z68" s="42">
        <v>0</v>
      </c>
      <c r="AA68" s="42">
        <v>0</v>
      </c>
      <c r="AB68" s="42"/>
      <c r="AC68" s="42"/>
      <c r="AD68" s="42"/>
      <c r="AE68" s="42"/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/>
      <c r="AR68" s="42"/>
      <c r="AS68" s="42"/>
      <c r="AT68" s="42"/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2</v>
      </c>
      <c r="BF68" s="50">
        <f t="shared" si="14"/>
        <v>0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12</v>
      </c>
      <c r="BQ68" s="54">
        <f t="shared" si="25"/>
        <v>0.17475728155339804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7</v>
      </c>
      <c r="M69" s="42"/>
      <c r="N69" s="42"/>
      <c r="O69" s="42"/>
      <c r="P69" s="42"/>
      <c r="Q69" s="42"/>
      <c r="R69" s="42"/>
      <c r="S69" s="42"/>
      <c r="T69" s="42"/>
      <c r="U69" s="42"/>
      <c r="V69" s="85">
        <f t="shared" si="8"/>
        <v>43</v>
      </c>
      <c r="W69" s="86">
        <v>286.33333333333331</v>
      </c>
      <c r="X69" s="99">
        <f t="shared" si="4"/>
        <v>15.017462165308498</v>
      </c>
      <c r="Y69" s="42">
        <v>0</v>
      </c>
      <c r="Z69" s="42">
        <v>0</v>
      </c>
      <c r="AA69" s="42">
        <v>0</v>
      </c>
      <c r="AB69" s="42"/>
      <c r="AC69" s="42"/>
      <c r="AD69" s="42"/>
      <c r="AE69" s="42"/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/>
      <c r="AR69" s="42"/>
      <c r="AS69" s="42"/>
      <c r="AT69" s="42"/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7</v>
      </c>
      <c r="BF69" s="50">
        <f t="shared" si="14"/>
        <v>0</v>
      </c>
      <c r="BG69" s="50">
        <f t="shared" si="15"/>
        <v>0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43</v>
      </c>
      <c r="BQ69" s="54">
        <f t="shared" si="25"/>
        <v>0.1444568868980963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2</v>
      </c>
      <c r="M70" s="42"/>
      <c r="N70" s="42"/>
      <c r="O70" s="42"/>
      <c r="P70" s="42"/>
      <c r="Q70" s="42"/>
      <c r="R70" s="42"/>
      <c r="S70" s="42"/>
      <c r="T70" s="42"/>
      <c r="U70" s="42"/>
      <c r="V70" s="85">
        <f t="shared" si="8"/>
        <v>8</v>
      </c>
      <c r="W70" s="86">
        <v>45.666666666666664</v>
      </c>
      <c r="X70" s="99">
        <f t="shared" ref="X70:X133" si="26">IFERROR(V70/W70,0)*100</f>
        <v>17.518248175182482</v>
      </c>
      <c r="Y70" s="42">
        <v>0</v>
      </c>
      <c r="Z70" s="42">
        <v>0</v>
      </c>
      <c r="AA70" s="42">
        <v>0</v>
      </c>
      <c r="AB70" s="42"/>
      <c r="AC70" s="42"/>
      <c r="AD70" s="42"/>
      <c r="AE70" s="42"/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/>
      <c r="AR70" s="42"/>
      <c r="AS70" s="42"/>
      <c r="AT70" s="42"/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2</v>
      </c>
      <c r="BF70" s="50">
        <f t="shared" si="14"/>
        <v>0</v>
      </c>
      <c r="BG70" s="50">
        <f t="shared" si="15"/>
        <v>0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8</v>
      </c>
      <c r="BQ70" s="54">
        <f t="shared" si="25"/>
        <v>0.17518248175182483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1</v>
      </c>
      <c r="M71" s="42"/>
      <c r="N71" s="42"/>
      <c r="O71" s="42"/>
      <c r="P71" s="42"/>
      <c r="Q71" s="42"/>
      <c r="R71" s="42"/>
      <c r="S71" s="42"/>
      <c r="T71" s="42"/>
      <c r="U71" s="42"/>
      <c r="V71" s="85">
        <f t="shared" ref="V71:V134" si="29">SUM(J71:U71)</f>
        <v>1</v>
      </c>
      <c r="W71" s="86">
        <v>65</v>
      </c>
      <c r="X71" s="99">
        <f t="shared" si="26"/>
        <v>1.5384615384615385</v>
      </c>
      <c r="Y71" s="42">
        <v>0</v>
      </c>
      <c r="Z71" s="42">
        <v>0</v>
      </c>
      <c r="AA71" s="42">
        <v>0</v>
      </c>
      <c r="AB71" s="42"/>
      <c r="AC71" s="42"/>
      <c r="AD71" s="42"/>
      <c r="AE71" s="42"/>
      <c r="AF71" s="42"/>
      <c r="AG71" s="42"/>
      <c r="AH71" s="42"/>
      <c r="AI71" s="42"/>
      <c r="AJ71" s="42"/>
      <c r="AK71" s="85">
        <f t="shared" ref="AK71:AK134" si="30">SUM(Y71:AJ71)</f>
        <v>0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1</v>
      </c>
      <c r="AQ71" s="42"/>
      <c r="AR71" s="42"/>
      <c r="AS71" s="42"/>
      <c r="AT71" s="42"/>
      <c r="AU71" s="42"/>
      <c r="AV71" s="42"/>
      <c r="AW71" s="42"/>
      <c r="AX71" s="42"/>
      <c r="AY71" s="42"/>
      <c r="AZ71" s="85">
        <f t="shared" ref="AZ71:AZ134" si="31">SUM(AN71:AY71)</f>
        <v>1</v>
      </c>
      <c r="BA71" s="86">
        <v>1.6666666666666667</v>
      </c>
      <c r="BB71" s="99">
        <f t="shared" si="28"/>
        <v>60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2</v>
      </c>
      <c r="BF71" s="50">
        <f t="shared" ref="BF71:BF134" si="35">+M71+AB71+AQ71</f>
        <v>0</v>
      </c>
      <c r="BG71" s="50">
        <f t="shared" ref="BG71:BG134" si="36">+N71+AC71+AR71</f>
        <v>0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2</v>
      </c>
      <c r="BQ71" s="54">
        <f t="shared" ref="BQ71:BQ134" si="46">IFERROR(BP71/BO71,0)</f>
        <v>0.03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0</v>
      </c>
      <c r="M72" s="42"/>
      <c r="N72" s="42"/>
      <c r="O72" s="42"/>
      <c r="P72" s="42"/>
      <c r="Q72" s="42"/>
      <c r="R72" s="42"/>
      <c r="S72" s="42"/>
      <c r="T72" s="42"/>
      <c r="U72" s="42"/>
      <c r="V72" s="85">
        <f t="shared" si="29"/>
        <v>6</v>
      </c>
      <c r="W72" s="86">
        <v>98</v>
      </c>
      <c r="X72" s="99">
        <f t="shared" si="26"/>
        <v>6.1224489795918364</v>
      </c>
      <c r="Y72" s="42">
        <v>0</v>
      </c>
      <c r="Z72" s="42">
        <v>0</v>
      </c>
      <c r="AA72" s="42">
        <v>0</v>
      </c>
      <c r="AB72" s="42"/>
      <c r="AC72" s="42"/>
      <c r="AD72" s="42"/>
      <c r="AE72" s="42"/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/>
      <c r="AR72" s="42"/>
      <c r="AS72" s="42"/>
      <c r="AT72" s="42"/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0</v>
      </c>
      <c r="BF72" s="50">
        <f t="shared" si="35"/>
        <v>0</v>
      </c>
      <c r="BG72" s="50">
        <f t="shared" si="36"/>
        <v>0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6</v>
      </c>
      <c r="BQ72" s="54">
        <f t="shared" si="46"/>
        <v>6.0200668896321079E-2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0</v>
      </c>
      <c r="M73" s="42"/>
      <c r="N73" s="42"/>
      <c r="O73" s="42"/>
      <c r="P73" s="42"/>
      <c r="Q73" s="42"/>
      <c r="R73" s="42"/>
      <c r="S73" s="42"/>
      <c r="T73" s="42"/>
      <c r="U73" s="42"/>
      <c r="V73" s="85">
        <f t="shared" si="29"/>
        <v>15</v>
      </c>
      <c r="W73" s="86">
        <v>94.666666666666671</v>
      </c>
      <c r="X73" s="99">
        <f t="shared" si="26"/>
        <v>15.84507042253521</v>
      </c>
      <c r="Y73" s="42">
        <v>0</v>
      </c>
      <c r="Z73" s="42">
        <v>0</v>
      </c>
      <c r="AA73" s="42">
        <v>0</v>
      </c>
      <c r="AB73" s="42"/>
      <c r="AC73" s="42"/>
      <c r="AD73" s="42"/>
      <c r="AE73" s="42"/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/>
      <c r="AR73" s="42"/>
      <c r="AS73" s="42"/>
      <c r="AT73" s="42"/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0</v>
      </c>
      <c r="BF73" s="50">
        <f t="shared" si="35"/>
        <v>0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15</v>
      </c>
      <c r="BQ73" s="54">
        <f t="shared" si="46"/>
        <v>0.15734265734265732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1</v>
      </c>
      <c r="M74" s="42"/>
      <c r="N74" s="42"/>
      <c r="O74" s="42"/>
      <c r="P74" s="42"/>
      <c r="Q74" s="42"/>
      <c r="R74" s="42"/>
      <c r="S74" s="42"/>
      <c r="T74" s="42"/>
      <c r="U74" s="42"/>
      <c r="V74" s="85">
        <f t="shared" si="29"/>
        <v>14</v>
      </c>
      <c r="W74" s="86">
        <v>72</v>
      </c>
      <c r="X74" s="99">
        <f t="shared" si="26"/>
        <v>19.444444444444446</v>
      </c>
      <c r="Y74" s="42">
        <v>0</v>
      </c>
      <c r="Z74" s="42">
        <v>0</v>
      </c>
      <c r="AA74" s="42">
        <v>0</v>
      </c>
      <c r="AB74" s="42"/>
      <c r="AC74" s="42"/>
      <c r="AD74" s="42"/>
      <c r="AE74" s="42"/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/>
      <c r="AR74" s="42"/>
      <c r="AS74" s="42"/>
      <c r="AT74" s="42"/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1</v>
      </c>
      <c r="BF74" s="50">
        <f t="shared" si="35"/>
        <v>0</v>
      </c>
      <c r="BG74" s="50">
        <f t="shared" si="36"/>
        <v>0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14</v>
      </c>
      <c r="BQ74" s="54">
        <f t="shared" si="46"/>
        <v>0.19090909090909092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2</v>
      </c>
      <c r="M75" s="42"/>
      <c r="N75" s="42"/>
      <c r="O75" s="42"/>
      <c r="P75" s="42"/>
      <c r="Q75" s="42"/>
      <c r="R75" s="42"/>
      <c r="S75" s="42"/>
      <c r="T75" s="42"/>
      <c r="U75" s="42"/>
      <c r="V75" s="85">
        <f t="shared" si="29"/>
        <v>10</v>
      </c>
      <c r="W75" s="86">
        <v>54.666666666666664</v>
      </c>
      <c r="X75" s="99">
        <f t="shared" si="26"/>
        <v>18.292682926829269</v>
      </c>
      <c r="Y75" s="42">
        <v>0</v>
      </c>
      <c r="Z75" s="42">
        <v>0</v>
      </c>
      <c r="AA75" s="42">
        <v>0</v>
      </c>
      <c r="AB75" s="42"/>
      <c r="AC75" s="42"/>
      <c r="AD75" s="42"/>
      <c r="AE75" s="42"/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/>
      <c r="AR75" s="42"/>
      <c r="AS75" s="42"/>
      <c r="AT75" s="42"/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2</v>
      </c>
      <c r="BF75" s="50">
        <f t="shared" si="35"/>
        <v>0</v>
      </c>
      <c r="BG75" s="50">
        <f t="shared" si="36"/>
        <v>0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10</v>
      </c>
      <c r="BQ75" s="54">
        <f t="shared" si="46"/>
        <v>0.1744186046511628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2</v>
      </c>
      <c r="M76" s="42"/>
      <c r="N76" s="42"/>
      <c r="O76" s="42"/>
      <c r="P76" s="42"/>
      <c r="Q76" s="42"/>
      <c r="R76" s="42"/>
      <c r="S76" s="42"/>
      <c r="T76" s="42"/>
      <c r="U76" s="42"/>
      <c r="V76" s="85">
        <f t="shared" si="29"/>
        <v>6</v>
      </c>
      <c r="W76" s="86">
        <v>46</v>
      </c>
      <c r="X76" s="99">
        <f t="shared" si="26"/>
        <v>13.043478260869565</v>
      </c>
      <c r="Y76" s="42">
        <v>0</v>
      </c>
      <c r="Z76" s="42">
        <v>0</v>
      </c>
      <c r="AA76" s="42">
        <v>0</v>
      </c>
      <c r="AB76" s="42"/>
      <c r="AC76" s="42"/>
      <c r="AD76" s="42"/>
      <c r="AE76" s="42"/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/>
      <c r="AR76" s="42"/>
      <c r="AS76" s="42"/>
      <c r="AT76" s="42"/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2</v>
      </c>
      <c r="BF76" s="50">
        <f t="shared" si="35"/>
        <v>0</v>
      </c>
      <c r="BG76" s="50">
        <f t="shared" si="36"/>
        <v>0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6</v>
      </c>
      <c r="BQ76" s="54">
        <f t="shared" si="46"/>
        <v>0.13043478260869565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0</v>
      </c>
      <c r="M77" s="42"/>
      <c r="N77" s="42"/>
      <c r="O77" s="42"/>
      <c r="P77" s="42"/>
      <c r="Q77" s="42"/>
      <c r="R77" s="42"/>
      <c r="S77" s="42"/>
      <c r="T77" s="42"/>
      <c r="U77" s="42"/>
      <c r="V77" s="85">
        <f t="shared" si="29"/>
        <v>0</v>
      </c>
      <c r="W77" s="86">
        <v>37</v>
      </c>
      <c r="X77" s="99">
        <f t="shared" si="26"/>
        <v>0</v>
      </c>
      <c r="Y77" s="42">
        <v>0</v>
      </c>
      <c r="Z77" s="42">
        <v>0</v>
      </c>
      <c r="AA77" s="42">
        <v>0</v>
      </c>
      <c r="AB77" s="42"/>
      <c r="AC77" s="42"/>
      <c r="AD77" s="42"/>
      <c r="AE77" s="42"/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/>
      <c r="AR77" s="42"/>
      <c r="AS77" s="42"/>
      <c r="AT77" s="42"/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0</v>
      </c>
      <c r="BF77" s="50">
        <f t="shared" si="35"/>
        <v>0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0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/>
      <c r="N78" s="42"/>
      <c r="O78" s="42"/>
      <c r="P78" s="42"/>
      <c r="Q78" s="42"/>
      <c r="R78" s="42"/>
      <c r="S78" s="42"/>
      <c r="T78" s="42"/>
      <c r="U78" s="42"/>
      <c r="V78" s="85">
        <f t="shared" si="29"/>
        <v>0</v>
      </c>
      <c r="W78" s="86">
        <v>21.333333333333332</v>
      </c>
      <c r="X78" s="99">
        <f t="shared" si="26"/>
        <v>0</v>
      </c>
      <c r="Y78" s="42">
        <v>1</v>
      </c>
      <c r="Z78" s="42">
        <v>2</v>
      </c>
      <c r="AA78" s="42">
        <v>0</v>
      </c>
      <c r="AB78" s="42"/>
      <c r="AC78" s="42"/>
      <c r="AD78" s="42"/>
      <c r="AE78" s="42"/>
      <c r="AF78" s="42"/>
      <c r="AG78" s="42"/>
      <c r="AH78" s="42"/>
      <c r="AI78" s="42"/>
      <c r="AJ78" s="42"/>
      <c r="AK78" s="85">
        <f t="shared" si="30"/>
        <v>3</v>
      </c>
      <c r="AL78" s="86">
        <v>1.6666666666666667</v>
      </c>
      <c r="AM78" s="99">
        <f t="shared" si="27"/>
        <v>179.99999999999997</v>
      </c>
      <c r="AN78" s="42">
        <v>0</v>
      </c>
      <c r="AO78" s="42">
        <v>0</v>
      </c>
      <c r="AP78" s="42">
        <v>0</v>
      </c>
      <c r="AQ78" s="42"/>
      <c r="AR78" s="42"/>
      <c r="AS78" s="42"/>
      <c r="AT78" s="42"/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0</v>
      </c>
      <c r="BF78" s="50">
        <f t="shared" si="35"/>
        <v>0</v>
      </c>
      <c r="BG78" s="50">
        <f t="shared" si="36"/>
        <v>0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3</v>
      </c>
      <c r="BQ78" s="54">
        <f t="shared" si="46"/>
        <v>0.13043478260869565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11</v>
      </c>
      <c r="M79" s="42"/>
      <c r="N79" s="42"/>
      <c r="O79" s="42"/>
      <c r="P79" s="42"/>
      <c r="Q79" s="42"/>
      <c r="R79" s="42"/>
      <c r="S79" s="42"/>
      <c r="T79" s="42"/>
      <c r="U79" s="42"/>
      <c r="V79" s="85">
        <f t="shared" si="29"/>
        <v>70</v>
      </c>
      <c r="W79" s="86">
        <v>190</v>
      </c>
      <c r="X79" s="99">
        <f t="shared" si="26"/>
        <v>36.84210526315789</v>
      </c>
      <c r="Y79" s="42">
        <v>0</v>
      </c>
      <c r="Z79" s="42">
        <v>1</v>
      </c>
      <c r="AA79" s="42">
        <v>1</v>
      </c>
      <c r="AB79" s="42"/>
      <c r="AC79" s="42"/>
      <c r="AD79" s="42"/>
      <c r="AE79" s="42"/>
      <c r="AF79" s="42"/>
      <c r="AG79" s="42"/>
      <c r="AH79" s="42"/>
      <c r="AI79" s="42"/>
      <c r="AJ79" s="42"/>
      <c r="AK79" s="85">
        <f t="shared" si="30"/>
        <v>2</v>
      </c>
      <c r="AL79" s="86">
        <v>2</v>
      </c>
      <c r="AM79" s="99">
        <f t="shared" si="27"/>
        <v>100</v>
      </c>
      <c r="AN79" s="42">
        <v>0</v>
      </c>
      <c r="AO79" s="42">
        <v>0</v>
      </c>
      <c r="AP79" s="42">
        <v>0</v>
      </c>
      <c r="AQ79" s="42"/>
      <c r="AR79" s="42"/>
      <c r="AS79" s="42"/>
      <c r="AT79" s="42"/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12</v>
      </c>
      <c r="BF79" s="50">
        <f t="shared" si="35"/>
        <v>0</v>
      </c>
      <c r="BG79" s="50">
        <f t="shared" si="36"/>
        <v>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72</v>
      </c>
      <c r="BQ79" s="54">
        <f t="shared" si="46"/>
        <v>0.37305699481865284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0</v>
      </c>
      <c r="L80" s="42">
        <v>0</v>
      </c>
      <c r="M80" s="42"/>
      <c r="N80" s="42"/>
      <c r="O80" s="42"/>
      <c r="P80" s="42"/>
      <c r="Q80" s="42"/>
      <c r="R80" s="42"/>
      <c r="S80" s="42"/>
      <c r="T80" s="42"/>
      <c r="U80" s="42"/>
      <c r="V80" s="85">
        <f t="shared" si="29"/>
        <v>7</v>
      </c>
      <c r="W80" s="86">
        <v>25.666666666666668</v>
      </c>
      <c r="X80" s="99">
        <f t="shared" si="26"/>
        <v>27.27272727272727</v>
      </c>
      <c r="Y80" s="42">
        <v>0</v>
      </c>
      <c r="Z80" s="42">
        <v>0</v>
      </c>
      <c r="AA80" s="42">
        <v>0</v>
      </c>
      <c r="AB80" s="42"/>
      <c r="AC80" s="42"/>
      <c r="AD80" s="42"/>
      <c r="AE80" s="42"/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/>
      <c r="AR80" s="42"/>
      <c r="AS80" s="42"/>
      <c r="AT80" s="42"/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0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7</v>
      </c>
      <c r="BQ80" s="54">
        <f t="shared" si="46"/>
        <v>0.26923076923076922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0</v>
      </c>
      <c r="M81" s="42"/>
      <c r="N81" s="42"/>
      <c r="O81" s="42"/>
      <c r="P81" s="42"/>
      <c r="Q81" s="42"/>
      <c r="R81" s="42"/>
      <c r="S81" s="42"/>
      <c r="T81" s="42"/>
      <c r="U81" s="42"/>
      <c r="V81" s="85">
        <f t="shared" si="29"/>
        <v>1</v>
      </c>
      <c r="W81" s="86">
        <v>80.333333333333329</v>
      </c>
      <c r="X81" s="99">
        <f t="shared" si="26"/>
        <v>1.2448132780082988</v>
      </c>
      <c r="Y81" s="42">
        <v>0</v>
      </c>
      <c r="Z81" s="42">
        <v>0</v>
      </c>
      <c r="AA81" s="42">
        <v>0</v>
      </c>
      <c r="AB81" s="42"/>
      <c r="AC81" s="42"/>
      <c r="AD81" s="42"/>
      <c r="AE81" s="42"/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/>
      <c r="AR81" s="42"/>
      <c r="AS81" s="42"/>
      <c r="AT81" s="42"/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0</v>
      </c>
      <c r="BF81" s="50">
        <f t="shared" si="35"/>
        <v>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1</v>
      </c>
      <c r="BQ81" s="54">
        <f t="shared" si="46"/>
        <v>1.2244897959183675E-2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/>
      <c r="N82" s="42"/>
      <c r="O82" s="42"/>
      <c r="P82" s="42"/>
      <c r="Q82" s="42"/>
      <c r="R82" s="42"/>
      <c r="S82" s="42"/>
      <c r="T82" s="42"/>
      <c r="U82" s="42"/>
      <c r="V82" s="85">
        <f t="shared" si="29"/>
        <v>4</v>
      </c>
      <c r="W82" s="86">
        <v>37.333333333333336</v>
      </c>
      <c r="X82" s="99">
        <f t="shared" si="26"/>
        <v>10.714285714285714</v>
      </c>
      <c r="Y82" s="42">
        <v>0</v>
      </c>
      <c r="Z82" s="42">
        <v>0</v>
      </c>
      <c r="AA82" s="42">
        <v>0</v>
      </c>
      <c r="AB82" s="42"/>
      <c r="AC82" s="42"/>
      <c r="AD82" s="42"/>
      <c r="AE82" s="42"/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/>
      <c r="AR82" s="42"/>
      <c r="AS82" s="42"/>
      <c r="AT82" s="42"/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0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4</v>
      </c>
      <c r="BQ82" s="54">
        <f t="shared" si="46"/>
        <v>0.10714285714285714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/>
      <c r="N83" s="42"/>
      <c r="O83" s="42"/>
      <c r="P83" s="42"/>
      <c r="Q83" s="42"/>
      <c r="R83" s="42"/>
      <c r="S83" s="42"/>
      <c r="T83" s="42"/>
      <c r="U83" s="42"/>
      <c r="V83" s="85">
        <f t="shared" si="29"/>
        <v>6</v>
      </c>
      <c r="W83" s="86">
        <v>19</v>
      </c>
      <c r="X83" s="99">
        <f t="shared" si="26"/>
        <v>31.578947368421051</v>
      </c>
      <c r="Y83" s="42">
        <v>0</v>
      </c>
      <c r="Z83" s="42">
        <v>0</v>
      </c>
      <c r="AA83" s="42">
        <v>0</v>
      </c>
      <c r="AB83" s="42"/>
      <c r="AC83" s="42"/>
      <c r="AD83" s="42"/>
      <c r="AE83" s="42"/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/>
      <c r="AR83" s="42"/>
      <c r="AS83" s="42"/>
      <c r="AT83" s="42"/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0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6</v>
      </c>
      <c r="BQ83" s="54">
        <f t="shared" si="46"/>
        <v>0.31578947368421051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/>
      <c r="N84" s="42"/>
      <c r="O84" s="42"/>
      <c r="P84" s="42"/>
      <c r="Q84" s="42"/>
      <c r="R84" s="42"/>
      <c r="S84" s="42"/>
      <c r="T84" s="42"/>
      <c r="U84" s="42"/>
      <c r="V84" s="85">
        <f t="shared" si="29"/>
        <v>0</v>
      </c>
      <c r="W84" s="86">
        <v>24.666666666666668</v>
      </c>
      <c r="X84" s="99">
        <f t="shared" si="26"/>
        <v>0</v>
      </c>
      <c r="Y84" s="42">
        <v>0</v>
      </c>
      <c r="Z84" s="42">
        <v>0</v>
      </c>
      <c r="AA84" s="42">
        <v>0</v>
      </c>
      <c r="AB84" s="42"/>
      <c r="AC84" s="42"/>
      <c r="AD84" s="42"/>
      <c r="AE84" s="42"/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/>
      <c r="AR84" s="42"/>
      <c r="AS84" s="42"/>
      <c r="AT84" s="42"/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0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0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/>
      <c r="N85" s="42"/>
      <c r="O85" s="42"/>
      <c r="P85" s="42"/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>
        <v>0</v>
      </c>
      <c r="AB85" s="42"/>
      <c r="AC85" s="42"/>
      <c r="AD85" s="42"/>
      <c r="AE85" s="42"/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/>
      <c r="AR85" s="42"/>
      <c r="AS85" s="42"/>
      <c r="AT85" s="42"/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0</v>
      </c>
      <c r="M86" s="42"/>
      <c r="N86" s="42"/>
      <c r="O86" s="42"/>
      <c r="P86" s="42"/>
      <c r="Q86" s="42"/>
      <c r="R86" s="42"/>
      <c r="S86" s="42"/>
      <c r="T86" s="42"/>
      <c r="U86" s="42"/>
      <c r="V86" s="85">
        <f t="shared" si="29"/>
        <v>3</v>
      </c>
      <c r="W86" s="86">
        <v>14.333333333333334</v>
      </c>
      <c r="X86" s="99">
        <f t="shared" si="26"/>
        <v>20.930232558139533</v>
      </c>
      <c r="Y86" s="42">
        <v>0</v>
      </c>
      <c r="Z86" s="42">
        <v>0</v>
      </c>
      <c r="AA86" s="42">
        <v>0</v>
      </c>
      <c r="AB86" s="42"/>
      <c r="AC86" s="42"/>
      <c r="AD86" s="42"/>
      <c r="AE86" s="42"/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/>
      <c r="AR86" s="42"/>
      <c r="AS86" s="42"/>
      <c r="AT86" s="42"/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0</v>
      </c>
      <c r="BF86" s="50">
        <f t="shared" si="35"/>
        <v>0</v>
      </c>
      <c r="BG86" s="50">
        <f t="shared" si="36"/>
        <v>0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3</v>
      </c>
      <c r="BQ86" s="54">
        <f t="shared" si="46"/>
        <v>0.20930232558139533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0</v>
      </c>
      <c r="M87" s="42"/>
      <c r="N87" s="42"/>
      <c r="O87" s="42"/>
      <c r="P87" s="42"/>
      <c r="Q87" s="42"/>
      <c r="R87" s="42"/>
      <c r="S87" s="42"/>
      <c r="T87" s="42"/>
      <c r="U87" s="42"/>
      <c r="V87" s="85">
        <f t="shared" si="29"/>
        <v>1</v>
      </c>
      <c r="W87" s="86">
        <v>12</v>
      </c>
      <c r="X87" s="99">
        <f t="shared" si="26"/>
        <v>8.3333333333333321</v>
      </c>
      <c r="Y87" s="42">
        <v>0</v>
      </c>
      <c r="Z87" s="42">
        <v>0</v>
      </c>
      <c r="AA87" s="42">
        <v>0</v>
      </c>
      <c r="AB87" s="42"/>
      <c r="AC87" s="42"/>
      <c r="AD87" s="42"/>
      <c r="AE87" s="42"/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/>
      <c r="AR87" s="42"/>
      <c r="AS87" s="42"/>
      <c r="AT87" s="42"/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0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1</v>
      </c>
      <c r="BQ87" s="54">
        <f t="shared" si="46"/>
        <v>8.3333333333333329E-2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2</v>
      </c>
      <c r="L88" s="42">
        <v>0</v>
      </c>
      <c r="M88" s="42"/>
      <c r="N88" s="42"/>
      <c r="O88" s="42"/>
      <c r="P88" s="42"/>
      <c r="Q88" s="42"/>
      <c r="R88" s="42"/>
      <c r="S88" s="42"/>
      <c r="T88" s="42"/>
      <c r="U88" s="42"/>
      <c r="V88" s="85">
        <f t="shared" si="29"/>
        <v>10</v>
      </c>
      <c r="W88" s="86">
        <v>20</v>
      </c>
      <c r="X88" s="99">
        <f t="shared" si="26"/>
        <v>50</v>
      </c>
      <c r="Y88" s="42">
        <v>0</v>
      </c>
      <c r="Z88" s="42">
        <v>0</v>
      </c>
      <c r="AA88" s="42">
        <v>0</v>
      </c>
      <c r="AB88" s="42"/>
      <c r="AC88" s="42"/>
      <c r="AD88" s="42"/>
      <c r="AE88" s="42"/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/>
      <c r="AR88" s="42"/>
      <c r="AS88" s="42"/>
      <c r="AT88" s="42"/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2</v>
      </c>
      <c r="BE88" s="50">
        <f t="shared" si="34"/>
        <v>0</v>
      </c>
      <c r="BF88" s="50">
        <f t="shared" si="35"/>
        <v>0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10</v>
      </c>
      <c r="BQ88" s="54">
        <f t="shared" si="46"/>
        <v>0.5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0</v>
      </c>
      <c r="M89" s="42"/>
      <c r="N89" s="42"/>
      <c r="O89" s="42"/>
      <c r="P89" s="42"/>
      <c r="Q89" s="42"/>
      <c r="R89" s="42"/>
      <c r="S89" s="42"/>
      <c r="T89" s="42"/>
      <c r="U89" s="42"/>
      <c r="V89" s="85">
        <f t="shared" si="29"/>
        <v>6</v>
      </c>
      <c r="W89" s="86">
        <v>26.666666666666668</v>
      </c>
      <c r="X89" s="99">
        <f t="shared" si="26"/>
        <v>22.499999999999996</v>
      </c>
      <c r="Y89" s="42">
        <v>0</v>
      </c>
      <c r="Z89" s="42">
        <v>0</v>
      </c>
      <c r="AA89" s="42">
        <v>0</v>
      </c>
      <c r="AB89" s="42"/>
      <c r="AC89" s="42"/>
      <c r="AD89" s="42"/>
      <c r="AE89" s="42"/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/>
      <c r="AR89" s="42"/>
      <c r="AS89" s="42"/>
      <c r="AT89" s="42"/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0</v>
      </c>
      <c r="BF89" s="50">
        <f t="shared" si="35"/>
        <v>0</v>
      </c>
      <c r="BG89" s="50">
        <f t="shared" si="36"/>
        <v>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6</v>
      </c>
      <c r="BQ89" s="54">
        <f t="shared" si="46"/>
        <v>0.22499999999999998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3</v>
      </c>
      <c r="K90" s="42">
        <v>1</v>
      </c>
      <c r="L90" s="42">
        <v>0</v>
      </c>
      <c r="M90" s="42"/>
      <c r="N90" s="42"/>
      <c r="O90" s="42"/>
      <c r="P90" s="42"/>
      <c r="Q90" s="42"/>
      <c r="R90" s="42"/>
      <c r="S90" s="42"/>
      <c r="T90" s="42"/>
      <c r="U90" s="42"/>
      <c r="V90" s="85">
        <f t="shared" si="29"/>
        <v>4</v>
      </c>
      <c r="W90" s="86">
        <v>36</v>
      </c>
      <c r="X90" s="99">
        <f t="shared" si="26"/>
        <v>11.111111111111111</v>
      </c>
      <c r="Y90" s="42">
        <v>0</v>
      </c>
      <c r="Z90" s="42">
        <v>0</v>
      </c>
      <c r="AA90" s="42">
        <v>0</v>
      </c>
      <c r="AB90" s="42"/>
      <c r="AC90" s="42"/>
      <c r="AD90" s="42"/>
      <c r="AE90" s="42"/>
      <c r="AF90" s="42"/>
      <c r="AG90" s="42"/>
      <c r="AH90" s="42"/>
      <c r="AI90" s="42"/>
      <c r="AJ90" s="42"/>
      <c r="AK90" s="85">
        <f t="shared" si="30"/>
        <v>0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/>
      <c r="AR90" s="42"/>
      <c r="AS90" s="42"/>
      <c r="AT90" s="42"/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3</v>
      </c>
      <c r="BD90" s="50">
        <f t="shared" si="33"/>
        <v>2</v>
      </c>
      <c r="BE90" s="50">
        <f t="shared" si="34"/>
        <v>0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5</v>
      </c>
      <c r="BQ90" s="54">
        <f t="shared" si="46"/>
        <v>0.13761467889908255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/>
      <c r="N91" s="42"/>
      <c r="O91" s="42"/>
      <c r="P91" s="42"/>
      <c r="Q91" s="42"/>
      <c r="R91" s="42"/>
      <c r="S91" s="42"/>
      <c r="T91" s="42"/>
      <c r="U91" s="42"/>
      <c r="V91" s="85">
        <f t="shared" si="29"/>
        <v>4</v>
      </c>
      <c r="W91" s="86">
        <v>7.333333333333333</v>
      </c>
      <c r="X91" s="99">
        <f t="shared" si="26"/>
        <v>54.545454545454554</v>
      </c>
      <c r="Y91" s="42">
        <v>0</v>
      </c>
      <c r="Z91" s="42">
        <v>0</v>
      </c>
      <c r="AA91" s="42">
        <v>0</v>
      </c>
      <c r="AB91" s="42"/>
      <c r="AC91" s="42"/>
      <c r="AD91" s="42"/>
      <c r="AE91" s="42"/>
      <c r="AF91" s="42"/>
      <c r="AG91" s="42"/>
      <c r="AH91" s="42"/>
      <c r="AI91" s="42"/>
      <c r="AJ91" s="42"/>
      <c r="AK91" s="85">
        <f t="shared" si="30"/>
        <v>0</v>
      </c>
      <c r="AL91" s="86">
        <v>0.66666666666666663</v>
      </c>
      <c r="AM91" s="99">
        <f t="shared" si="27"/>
        <v>0</v>
      </c>
      <c r="AN91" s="42">
        <v>0</v>
      </c>
      <c r="AO91" s="42">
        <v>0</v>
      </c>
      <c r="AP91" s="42">
        <v>0</v>
      </c>
      <c r="AQ91" s="42"/>
      <c r="AR91" s="42"/>
      <c r="AS91" s="42"/>
      <c r="AT91" s="42"/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4</v>
      </c>
      <c r="BQ91" s="54">
        <f t="shared" si="46"/>
        <v>0.5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0</v>
      </c>
      <c r="M92" s="42"/>
      <c r="N92" s="42"/>
      <c r="O92" s="42"/>
      <c r="P92" s="42"/>
      <c r="Q92" s="42"/>
      <c r="R92" s="42"/>
      <c r="S92" s="42"/>
      <c r="T92" s="42"/>
      <c r="U92" s="42"/>
      <c r="V92" s="85">
        <f t="shared" si="29"/>
        <v>4</v>
      </c>
      <c r="W92" s="86">
        <v>12.666666666666666</v>
      </c>
      <c r="X92" s="99">
        <f t="shared" si="26"/>
        <v>31.578947368421055</v>
      </c>
      <c r="Y92" s="42">
        <v>0</v>
      </c>
      <c r="Z92" s="42">
        <v>0</v>
      </c>
      <c r="AA92" s="42">
        <v>0</v>
      </c>
      <c r="AB92" s="42"/>
      <c r="AC92" s="42"/>
      <c r="AD92" s="42"/>
      <c r="AE92" s="42"/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/>
      <c r="AR92" s="42"/>
      <c r="AS92" s="42"/>
      <c r="AT92" s="42"/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0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4</v>
      </c>
      <c r="BQ92" s="54">
        <f t="shared" si="46"/>
        <v>0.30769230769230771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52</v>
      </c>
      <c r="K93" s="42">
        <v>44</v>
      </c>
      <c r="L93" s="42">
        <v>15</v>
      </c>
      <c r="M93" s="42"/>
      <c r="N93" s="42"/>
      <c r="O93" s="42"/>
      <c r="P93" s="42"/>
      <c r="Q93" s="42"/>
      <c r="R93" s="42"/>
      <c r="S93" s="42"/>
      <c r="T93" s="42"/>
      <c r="U93" s="42"/>
      <c r="V93" s="85">
        <f t="shared" si="29"/>
        <v>111</v>
      </c>
      <c r="W93" s="86">
        <v>313.66666666666669</v>
      </c>
      <c r="X93" s="99">
        <f t="shared" si="26"/>
        <v>35.387885228480336</v>
      </c>
      <c r="Y93" s="42">
        <v>0</v>
      </c>
      <c r="Z93" s="42">
        <v>0</v>
      </c>
      <c r="AA93" s="42">
        <v>0</v>
      </c>
      <c r="AB93" s="42"/>
      <c r="AC93" s="42"/>
      <c r="AD93" s="42"/>
      <c r="AE93" s="42"/>
      <c r="AF93" s="42"/>
      <c r="AG93" s="42"/>
      <c r="AH93" s="42"/>
      <c r="AI93" s="42"/>
      <c r="AJ93" s="42"/>
      <c r="AK93" s="85">
        <f t="shared" si="30"/>
        <v>0</v>
      </c>
      <c r="AL93" s="86">
        <v>1.3333333333333333</v>
      </c>
      <c r="AM93" s="99">
        <f t="shared" si="27"/>
        <v>0</v>
      </c>
      <c r="AN93" s="42">
        <v>0</v>
      </c>
      <c r="AO93" s="42">
        <v>0</v>
      </c>
      <c r="AP93" s="42">
        <v>1</v>
      </c>
      <c r="AQ93" s="42"/>
      <c r="AR93" s="42"/>
      <c r="AS93" s="42"/>
      <c r="AT93" s="42"/>
      <c r="AU93" s="42"/>
      <c r="AV93" s="42"/>
      <c r="AW93" s="42"/>
      <c r="AX93" s="42"/>
      <c r="AY93" s="42"/>
      <c r="AZ93" s="85">
        <f t="shared" si="31"/>
        <v>1</v>
      </c>
      <c r="BA93" s="86">
        <v>3.6666666666666665</v>
      </c>
      <c r="BB93" s="99">
        <f t="shared" si="28"/>
        <v>27.272727272727277</v>
      </c>
      <c r="BC93" s="50">
        <f t="shared" si="32"/>
        <v>52</v>
      </c>
      <c r="BD93" s="50">
        <f t="shared" si="33"/>
        <v>44</v>
      </c>
      <c r="BE93" s="50">
        <f t="shared" si="34"/>
        <v>16</v>
      </c>
      <c r="BF93" s="50">
        <f t="shared" si="35"/>
        <v>0</v>
      </c>
      <c r="BG93" s="50">
        <f t="shared" si="36"/>
        <v>0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112</v>
      </c>
      <c r="BQ93" s="54">
        <f t="shared" si="46"/>
        <v>0.35146443514644349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3</v>
      </c>
      <c r="M94" s="42"/>
      <c r="N94" s="42"/>
      <c r="O94" s="42"/>
      <c r="P94" s="42"/>
      <c r="Q94" s="42"/>
      <c r="R94" s="42"/>
      <c r="S94" s="42"/>
      <c r="T94" s="42"/>
      <c r="U94" s="42"/>
      <c r="V94" s="85">
        <f t="shared" si="29"/>
        <v>20</v>
      </c>
      <c r="W94" s="86">
        <v>59</v>
      </c>
      <c r="X94" s="99">
        <f t="shared" si="26"/>
        <v>33.898305084745758</v>
      </c>
      <c r="Y94" s="42">
        <v>0</v>
      </c>
      <c r="Z94" s="42">
        <v>0</v>
      </c>
      <c r="AA94" s="42">
        <v>0</v>
      </c>
      <c r="AB94" s="42"/>
      <c r="AC94" s="42"/>
      <c r="AD94" s="42"/>
      <c r="AE94" s="42"/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/>
      <c r="AR94" s="42"/>
      <c r="AS94" s="42"/>
      <c r="AT94" s="42"/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3</v>
      </c>
      <c r="BF94" s="50">
        <f t="shared" si="35"/>
        <v>0</v>
      </c>
      <c r="BG94" s="50">
        <f t="shared" si="36"/>
        <v>0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20</v>
      </c>
      <c r="BQ94" s="54">
        <f t="shared" si="46"/>
        <v>0.33149171270718231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5</v>
      </c>
      <c r="L95" s="42">
        <v>0</v>
      </c>
      <c r="M95" s="42"/>
      <c r="N95" s="42"/>
      <c r="O95" s="42"/>
      <c r="P95" s="42"/>
      <c r="Q95" s="42"/>
      <c r="R95" s="42"/>
      <c r="S95" s="42"/>
      <c r="T95" s="42"/>
      <c r="U95" s="42"/>
      <c r="V95" s="85">
        <f t="shared" si="29"/>
        <v>11</v>
      </c>
      <c r="W95" s="86">
        <v>122</v>
      </c>
      <c r="X95" s="99">
        <f t="shared" si="26"/>
        <v>9.0163934426229506</v>
      </c>
      <c r="Y95" s="42">
        <v>1</v>
      </c>
      <c r="Z95" s="42">
        <v>0</v>
      </c>
      <c r="AA95" s="42">
        <v>0</v>
      </c>
      <c r="AB95" s="42"/>
      <c r="AC95" s="42"/>
      <c r="AD95" s="42"/>
      <c r="AE95" s="42"/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>
        <v>0</v>
      </c>
      <c r="AQ95" s="42"/>
      <c r="AR95" s="42"/>
      <c r="AS95" s="42"/>
      <c r="AT95" s="42"/>
      <c r="AU95" s="42"/>
      <c r="AV95" s="42"/>
      <c r="AW95" s="42"/>
      <c r="AX95" s="42"/>
      <c r="AY95" s="42"/>
      <c r="AZ95" s="85">
        <f t="shared" si="31"/>
        <v>0</v>
      </c>
      <c r="BA95" s="86">
        <v>5</v>
      </c>
      <c r="BB95" s="99">
        <f t="shared" si="28"/>
        <v>0</v>
      </c>
      <c r="BC95" s="50">
        <f t="shared" si="32"/>
        <v>7</v>
      </c>
      <c r="BD95" s="50">
        <f t="shared" si="33"/>
        <v>5</v>
      </c>
      <c r="BE95" s="50">
        <f t="shared" si="34"/>
        <v>0</v>
      </c>
      <c r="BF95" s="50">
        <f t="shared" si="35"/>
        <v>0</v>
      </c>
      <c r="BG95" s="50">
        <f t="shared" si="36"/>
        <v>0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12</v>
      </c>
      <c r="BQ95" s="54">
        <f t="shared" si="46"/>
        <v>9.3994778067885115E-2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/>
      <c r="N96" s="42"/>
      <c r="O96" s="42"/>
      <c r="P96" s="42"/>
      <c r="Q96" s="42"/>
      <c r="R96" s="42"/>
      <c r="S96" s="42"/>
      <c r="T96" s="42"/>
      <c r="U96" s="42"/>
      <c r="V96" s="85">
        <f t="shared" si="29"/>
        <v>2</v>
      </c>
      <c r="W96" s="86">
        <v>51.666666666666664</v>
      </c>
      <c r="X96" s="99">
        <f t="shared" si="26"/>
        <v>3.870967741935484</v>
      </c>
      <c r="Y96" s="42">
        <v>0</v>
      </c>
      <c r="Z96" s="42">
        <v>0</v>
      </c>
      <c r="AA96" s="42">
        <v>0</v>
      </c>
      <c r="AB96" s="42"/>
      <c r="AC96" s="42"/>
      <c r="AD96" s="42"/>
      <c r="AE96" s="42"/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/>
      <c r="AR96" s="42"/>
      <c r="AS96" s="42"/>
      <c r="AT96" s="42"/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2</v>
      </c>
      <c r="BQ96" s="54">
        <f t="shared" si="46"/>
        <v>3.7267080745341616E-2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3</v>
      </c>
      <c r="M97" s="42"/>
      <c r="N97" s="42"/>
      <c r="O97" s="42"/>
      <c r="P97" s="42"/>
      <c r="Q97" s="42"/>
      <c r="R97" s="42"/>
      <c r="S97" s="42"/>
      <c r="T97" s="42"/>
      <c r="U97" s="42"/>
      <c r="V97" s="85">
        <f t="shared" si="29"/>
        <v>20</v>
      </c>
      <c r="W97" s="86">
        <v>93.333333333333329</v>
      </c>
      <c r="X97" s="99">
        <f t="shared" si="26"/>
        <v>21.428571428571431</v>
      </c>
      <c r="Y97" s="42">
        <v>0</v>
      </c>
      <c r="Z97" s="42">
        <v>0</v>
      </c>
      <c r="AA97" s="42">
        <v>0</v>
      </c>
      <c r="AB97" s="42"/>
      <c r="AC97" s="42"/>
      <c r="AD97" s="42"/>
      <c r="AE97" s="42"/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/>
      <c r="AR97" s="42"/>
      <c r="AS97" s="42"/>
      <c r="AT97" s="42"/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3</v>
      </c>
      <c r="BF97" s="50">
        <f t="shared" si="35"/>
        <v>0</v>
      </c>
      <c r="BG97" s="50">
        <f t="shared" si="36"/>
        <v>0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20</v>
      </c>
      <c r="BQ97" s="54">
        <f t="shared" si="46"/>
        <v>0.20761245674740486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0</v>
      </c>
      <c r="M98" s="42"/>
      <c r="N98" s="42"/>
      <c r="O98" s="42"/>
      <c r="P98" s="42"/>
      <c r="Q98" s="42"/>
      <c r="R98" s="42"/>
      <c r="S98" s="42"/>
      <c r="T98" s="42"/>
      <c r="U98" s="42"/>
      <c r="V98" s="85">
        <f t="shared" si="29"/>
        <v>2</v>
      </c>
      <c r="W98" s="86">
        <v>28.666666666666668</v>
      </c>
      <c r="X98" s="99">
        <f t="shared" si="26"/>
        <v>6.9767441860465116</v>
      </c>
      <c r="Y98" s="42">
        <v>0</v>
      </c>
      <c r="Z98" s="42">
        <v>0</v>
      </c>
      <c r="AA98" s="42">
        <v>0</v>
      </c>
      <c r="AB98" s="42"/>
      <c r="AC98" s="42"/>
      <c r="AD98" s="42"/>
      <c r="AE98" s="42"/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/>
      <c r="AR98" s="42"/>
      <c r="AS98" s="42"/>
      <c r="AT98" s="42"/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0</v>
      </c>
      <c r="BF98" s="50">
        <f t="shared" si="35"/>
        <v>0</v>
      </c>
      <c r="BG98" s="50">
        <f t="shared" si="36"/>
        <v>0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2</v>
      </c>
      <c r="BQ98" s="54">
        <f t="shared" si="46"/>
        <v>6.9767441860465115E-2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3</v>
      </c>
      <c r="M99" s="42"/>
      <c r="N99" s="42"/>
      <c r="O99" s="42"/>
      <c r="P99" s="42"/>
      <c r="Q99" s="42"/>
      <c r="R99" s="42"/>
      <c r="S99" s="42"/>
      <c r="T99" s="42"/>
      <c r="U99" s="42"/>
      <c r="V99" s="85">
        <f t="shared" si="29"/>
        <v>24</v>
      </c>
      <c r="W99" s="86">
        <v>62</v>
      </c>
      <c r="X99" s="99">
        <f t="shared" si="26"/>
        <v>38.70967741935484</v>
      </c>
      <c r="Y99" s="42">
        <v>0</v>
      </c>
      <c r="Z99" s="42">
        <v>0</v>
      </c>
      <c r="AA99" s="42">
        <v>0</v>
      </c>
      <c r="AB99" s="42"/>
      <c r="AC99" s="42"/>
      <c r="AD99" s="42"/>
      <c r="AE99" s="42"/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/>
      <c r="AR99" s="42"/>
      <c r="AS99" s="42"/>
      <c r="AT99" s="42"/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3</v>
      </c>
      <c r="BF99" s="50">
        <f t="shared" si="35"/>
        <v>0</v>
      </c>
      <c r="BG99" s="50">
        <f t="shared" si="36"/>
        <v>0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24</v>
      </c>
      <c r="BQ99" s="54">
        <f t="shared" si="46"/>
        <v>0.35467980295566498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6</v>
      </c>
      <c r="K100" s="42">
        <v>4</v>
      </c>
      <c r="L100" s="42">
        <v>0</v>
      </c>
      <c r="M100" s="42"/>
      <c r="N100" s="42"/>
      <c r="O100" s="42"/>
      <c r="P100" s="42"/>
      <c r="Q100" s="42"/>
      <c r="R100" s="42"/>
      <c r="S100" s="42"/>
      <c r="T100" s="42"/>
      <c r="U100" s="42"/>
      <c r="V100" s="85">
        <f t="shared" si="29"/>
        <v>10</v>
      </c>
      <c r="W100" s="86">
        <v>107.33333333333333</v>
      </c>
      <c r="X100" s="99">
        <f t="shared" si="26"/>
        <v>9.316770186335404</v>
      </c>
      <c r="Y100" s="42">
        <v>6</v>
      </c>
      <c r="Z100" s="42">
        <v>8</v>
      </c>
      <c r="AA100" s="42">
        <v>2</v>
      </c>
      <c r="AB100" s="42"/>
      <c r="AC100" s="42"/>
      <c r="AD100" s="42"/>
      <c r="AE100" s="42"/>
      <c r="AF100" s="42"/>
      <c r="AG100" s="42"/>
      <c r="AH100" s="42"/>
      <c r="AI100" s="42"/>
      <c r="AJ100" s="42"/>
      <c r="AK100" s="85">
        <f t="shared" si="30"/>
        <v>16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/>
      <c r="AR100" s="42"/>
      <c r="AS100" s="42"/>
      <c r="AT100" s="42"/>
      <c r="AU100" s="42"/>
      <c r="AV100" s="42"/>
      <c r="AW100" s="42"/>
      <c r="AX100" s="42"/>
      <c r="AY100" s="42"/>
      <c r="AZ100" s="85">
        <f t="shared" si="31"/>
        <v>0</v>
      </c>
      <c r="BA100" s="86">
        <v>0.66666666666666663</v>
      </c>
      <c r="BB100" s="99">
        <f t="shared" si="28"/>
        <v>0</v>
      </c>
      <c r="BC100" s="50">
        <f t="shared" si="32"/>
        <v>12</v>
      </c>
      <c r="BD100" s="50">
        <f t="shared" si="33"/>
        <v>12</v>
      </c>
      <c r="BE100" s="50">
        <f t="shared" si="34"/>
        <v>2</v>
      </c>
      <c r="BF100" s="50">
        <f t="shared" si="35"/>
        <v>0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26</v>
      </c>
      <c r="BQ100" s="54">
        <f t="shared" si="46"/>
        <v>0.24074074074074073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5</v>
      </c>
      <c r="M101" s="42"/>
      <c r="N101" s="42"/>
      <c r="O101" s="42"/>
      <c r="P101" s="42"/>
      <c r="Q101" s="42"/>
      <c r="R101" s="42"/>
      <c r="S101" s="42"/>
      <c r="T101" s="42"/>
      <c r="U101" s="42"/>
      <c r="V101" s="85">
        <f t="shared" si="29"/>
        <v>9</v>
      </c>
      <c r="W101" s="86">
        <v>36</v>
      </c>
      <c r="X101" s="99">
        <f t="shared" si="26"/>
        <v>25</v>
      </c>
      <c r="Y101" s="42">
        <v>0</v>
      </c>
      <c r="Z101" s="42">
        <v>0</v>
      </c>
      <c r="AA101" s="42">
        <v>0</v>
      </c>
      <c r="AB101" s="42"/>
      <c r="AC101" s="42"/>
      <c r="AD101" s="42"/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/>
      <c r="AR101" s="42"/>
      <c r="AS101" s="42"/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5</v>
      </c>
      <c r="BF101" s="50">
        <f t="shared" si="35"/>
        <v>0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9</v>
      </c>
      <c r="BQ101" s="54">
        <f t="shared" si="46"/>
        <v>0.24324324324324326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0</v>
      </c>
      <c r="M102" s="42"/>
      <c r="N102" s="42"/>
      <c r="O102" s="42"/>
      <c r="P102" s="42"/>
      <c r="Q102" s="42"/>
      <c r="R102" s="42"/>
      <c r="S102" s="42"/>
      <c r="T102" s="42"/>
      <c r="U102" s="42"/>
      <c r="V102" s="85">
        <f t="shared" si="29"/>
        <v>2</v>
      </c>
      <c r="W102" s="86">
        <v>43.666666666666664</v>
      </c>
      <c r="X102" s="99">
        <f t="shared" si="26"/>
        <v>4.5801526717557248</v>
      </c>
      <c r="Y102" s="42">
        <v>0</v>
      </c>
      <c r="Z102" s="42">
        <v>0</v>
      </c>
      <c r="AA102" s="42">
        <v>0</v>
      </c>
      <c r="AB102" s="42"/>
      <c r="AC102" s="42"/>
      <c r="AD102" s="42"/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/>
      <c r="AR102" s="42"/>
      <c r="AS102" s="42"/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0</v>
      </c>
      <c r="BF102" s="50">
        <f t="shared" si="35"/>
        <v>0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2</v>
      </c>
      <c r="BQ102" s="54">
        <f t="shared" si="46"/>
        <v>4.4776119402985079E-2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2</v>
      </c>
      <c r="L103" s="42">
        <v>5</v>
      </c>
      <c r="M103" s="42"/>
      <c r="N103" s="42"/>
      <c r="O103" s="42"/>
      <c r="P103" s="42"/>
      <c r="Q103" s="42"/>
      <c r="R103" s="42"/>
      <c r="S103" s="42"/>
      <c r="T103" s="42"/>
      <c r="U103" s="42"/>
      <c r="V103" s="85">
        <f t="shared" si="29"/>
        <v>24</v>
      </c>
      <c r="W103" s="86">
        <v>193.33333333333334</v>
      </c>
      <c r="X103" s="99">
        <f t="shared" si="26"/>
        <v>12.413793103448276</v>
      </c>
      <c r="Y103" s="42">
        <v>0</v>
      </c>
      <c r="Z103" s="42">
        <v>0</v>
      </c>
      <c r="AA103" s="42">
        <v>0</v>
      </c>
      <c r="AB103" s="42"/>
      <c r="AC103" s="42"/>
      <c r="AD103" s="42"/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/>
      <c r="AR103" s="42"/>
      <c r="AS103" s="42"/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2</v>
      </c>
      <c r="BE103" s="50">
        <f t="shared" si="34"/>
        <v>5</v>
      </c>
      <c r="BF103" s="50">
        <f t="shared" si="35"/>
        <v>0</v>
      </c>
      <c r="BG103" s="50">
        <f t="shared" si="36"/>
        <v>0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24</v>
      </c>
      <c r="BQ103" s="54">
        <f t="shared" si="46"/>
        <v>0.12040133779264213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0</v>
      </c>
      <c r="M104" s="42"/>
      <c r="N104" s="42"/>
      <c r="O104" s="42"/>
      <c r="P104" s="42"/>
      <c r="Q104" s="42"/>
      <c r="R104" s="42"/>
      <c r="S104" s="42"/>
      <c r="T104" s="42"/>
      <c r="U104" s="42"/>
      <c r="V104" s="85">
        <f t="shared" si="29"/>
        <v>19</v>
      </c>
      <c r="W104" s="86">
        <v>143.66666666666666</v>
      </c>
      <c r="X104" s="99">
        <f t="shared" si="26"/>
        <v>13.225058004640372</v>
      </c>
      <c r="Y104" s="42">
        <v>0</v>
      </c>
      <c r="Z104" s="42">
        <v>0</v>
      </c>
      <c r="AA104" s="42">
        <v>0</v>
      </c>
      <c r="AB104" s="42"/>
      <c r="AC104" s="42"/>
      <c r="AD104" s="42"/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>
        <v>0</v>
      </c>
      <c r="AQ104" s="42"/>
      <c r="AR104" s="42"/>
      <c r="AS104" s="42"/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0</v>
      </c>
      <c r="BF104" s="50">
        <f t="shared" si="35"/>
        <v>0</v>
      </c>
      <c r="BG104" s="50">
        <f t="shared" si="36"/>
        <v>0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19</v>
      </c>
      <c r="BQ104" s="54">
        <f t="shared" si="46"/>
        <v>0.1310344827586207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/>
      <c r="N105" s="42"/>
      <c r="O105" s="42"/>
      <c r="P105" s="42"/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>
        <v>0</v>
      </c>
      <c r="AB105" s="42"/>
      <c r="AC105" s="42"/>
      <c r="AD105" s="42"/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/>
      <c r="AR105" s="42"/>
      <c r="AS105" s="42"/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/>
      <c r="N106" s="42"/>
      <c r="O106" s="42"/>
      <c r="P106" s="42"/>
      <c r="Q106" s="42"/>
      <c r="R106" s="42"/>
      <c r="S106" s="42"/>
      <c r="T106" s="42"/>
      <c r="U106" s="42"/>
      <c r="V106" s="85">
        <f t="shared" si="29"/>
        <v>0</v>
      </c>
      <c r="W106" s="86">
        <v>135.66666666666666</v>
      </c>
      <c r="X106" s="99">
        <f t="shared" si="26"/>
        <v>0</v>
      </c>
      <c r="Y106" s="42">
        <v>0</v>
      </c>
      <c r="Z106" s="42">
        <v>0</v>
      </c>
      <c r="AA106" s="42">
        <v>0</v>
      </c>
      <c r="AB106" s="42"/>
      <c r="AC106" s="42"/>
      <c r="AD106" s="42"/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/>
      <c r="AR106" s="42"/>
      <c r="AS106" s="42"/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0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0</v>
      </c>
      <c r="L107" s="42">
        <v>0</v>
      </c>
      <c r="M107" s="42"/>
      <c r="N107" s="42"/>
      <c r="O107" s="42"/>
      <c r="P107" s="42"/>
      <c r="Q107" s="42"/>
      <c r="R107" s="42"/>
      <c r="S107" s="42"/>
      <c r="T107" s="42"/>
      <c r="U107" s="42"/>
      <c r="V107" s="85">
        <f t="shared" si="29"/>
        <v>8</v>
      </c>
      <c r="W107" s="86">
        <v>191.33333333333334</v>
      </c>
      <c r="X107" s="99">
        <f t="shared" si="26"/>
        <v>4.1811846689895464</v>
      </c>
      <c r="Y107" s="42">
        <v>0</v>
      </c>
      <c r="Z107" s="42">
        <v>0</v>
      </c>
      <c r="AA107" s="42">
        <v>0</v>
      </c>
      <c r="AB107" s="42"/>
      <c r="AC107" s="42"/>
      <c r="AD107" s="42"/>
      <c r="AE107" s="42"/>
      <c r="AF107" s="42"/>
      <c r="AG107" s="42"/>
      <c r="AH107" s="42"/>
      <c r="AI107" s="42"/>
      <c r="AJ107" s="42"/>
      <c r="AK107" s="85">
        <f t="shared" si="30"/>
        <v>0</v>
      </c>
      <c r="AL107" s="86">
        <v>1.6666666666666667</v>
      </c>
      <c r="AM107" s="99">
        <f t="shared" si="27"/>
        <v>0</v>
      </c>
      <c r="AN107" s="42">
        <v>3</v>
      </c>
      <c r="AO107" s="42">
        <v>0</v>
      </c>
      <c r="AP107" s="42">
        <v>0</v>
      </c>
      <c r="AQ107" s="42"/>
      <c r="AR107" s="42"/>
      <c r="AS107" s="42"/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0</v>
      </c>
      <c r="BE107" s="50">
        <f t="shared" si="34"/>
        <v>0</v>
      </c>
      <c r="BF107" s="50">
        <f t="shared" si="35"/>
        <v>0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11</v>
      </c>
      <c r="BQ107" s="54">
        <f t="shared" si="46"/>
        <v>5.6994818652849742E-2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/>
      <c r="N108" s="42"/>
      <c r="O108" s="42"/>
      <c r="P108" s="42"/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>
        <v>0</v>
      </c>
      <c r="AB108" s="42"/>
      <c r="AC108" s="42"/>
      <c r="AD108" s="42"/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/>
      <c r="AR108" s="42"/>
      <c r="AS108" s="42"/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/>
      <c r="N109" s="42"/>
      <c r="O109" s="42"/>
      <c r="P109" s="42"/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/>
      <c r="AC109" s="42"/>
      <c r="AD109" s="42"/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/>
      <c r="AR109" s="42"/>
      <c r="AS109" s="42"/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0</v>
      </c>
      <c r="M110" s="42"/>
      <c r="N110" s="42"/>
      <c r="O110" s="42"/>
      <c r="P110" s="42"/>
      <c r="Q110" s="42"/>
      <c r="R110" s="42"/>
      <c r="S110" s="42"/>
      <c r="T110" s="42"/>
      <c r="U110" s="42"/>
      <c r="V110" s="85">
        <f t="shared" si="29"/>
        <v>3</v>
      </c>
      <c r="W110" s="86">
        <v>22.666666666666668</v>
      </c>
      <c r="X110" s="99">
        <f t="shared" si="26"/>
        <v>13.23529411764706</v>
      </c>
      <c r="Y110" s="42">
        <v>0</v>
      </c>
      <c r="Z110" s="42">
        <v>0</v>
      </c>
      <c r="AA110" s="42">
        <v>0</v>
      </c>
      <c r="AB110" s="42"/>
      <c r="AC110" s="42"/>
      <c r="AD110" s="42"/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/>
      <c r="AR110" s="42"/>
      <c r="AS110" s="42"/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3</v>
      </c>
      <c r="BQ110" s="54">
        <f t="shared" si="46"/>
        <v>0.12162162162162161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0</v>
      </c>
      <c r="M111" s="42"/>
      <c r="N111" s="42"/>
      <c r="O111" s="42"/>
      <c r="P111" s="42"/>
      <c r="Q111" s="42"/>
      <c r="R111" s="42"/>
      <c r="S111" s="42"/>
      <c r="T111" s="42"/>
      <c r="U111" s="42"/>
      <c r="V111" s="85">
        <f t="shared" si="29"/>
        <v>4</v>
      </c>
      <c r="W111" s="86">
        <v>289.66666666666669</v>
      </c>
      <c r="X111" s="99">
        <f t="shared" si="26"/>
        <v>1.380897583429229</v>
      </c>
      <c r="Y111" s="42">
        <v>0</v>
      </c>
      <c r="Z111" s="42">
        <v>0</v>
      </c>
      <c r="AA111" s="42">
        <v>0</v>
      </c>
      <c r="AB111" s="42"/>
      <c r="AC111" s="42"/>
      <c r="AD111" s="42"/>
      <c r="AE111" s="42"/>
      <c r="AF111" s="42"/>
      <c r="AG111" s="42"/>
      <c r="AH111" s="42"/>
      <c r="AI111" s="42"/>
      <c r="AJ111" s="42"/>
      <c r="AK111" s="85">
        <f t="shared" si="30"/>
        <v>0</v>
      </c>
      <c r="AL111" s="86">
        <v>0.66666666666666663</v>
      </c>
      <c r="AM111" s="99">
        <f t="shared" si="27"/>
        <v>0</v>
      </c>
      <c r="AN111" s="42">
        <v>0</v>
      </c>
      <c r="AO111" s="42">
        <v>0</v>
      </c>
      <c r="AP111" s="42">
        <v>0</v>
      </c>
      <c r="AQ111" s="42"/>
      <c r="AR111" s="42"/>
      <c r="AS111" s="42"/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0</v>
      </c>
      <c r="BF111" s="50">
        <f t="shared" si="35"/>
        <v>0</v>
      </c>
      <c r="BG111" s="50">
        <f t="shared" si="36"/>
        <v>0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4</v>
      </c>
      <c r="BQ111" s="54">
        <f t="shared" si="46"/>
        <v>1.3761467889908256E-2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/>
      <c r="N112" s="42"/>
      <c r="O112" s="42"/>
      <c r="P112" s="42"/>
      <c r="Q112" s="42"/>
      <c r="R112" s="42"/>
      <c r="S112" s="42"/>
      <c r="T112" s="42"/>
      <c r="U112" s="42"/>
      <c r="V112" s="85">
        <f t="shared" si="29"/>
        <v>0</v>
      </c>
      <c r="W112" s="86">
        <v>25.333333333333332</v>
      </c>
      <c r="X112" s="99">
        <f t="shared" si="26"/>
        <v>0</v>
      </c>
      <c r="Y112" s="42">
        <v>0</v>
      </c>
      <c r="Z112" s="42">
        <v>0</v>
      </c>
      <c r="AA112" s="42">
        <v>0</v>
      </c>
      <c r="AB112" s="42"/>
      <c r="AC112" s="42"/>
      <c r="AD112" s="42"/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/>
      <c r="AR112" s="42"/>
      <c r="AS112" s="42"/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0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0</v>
      </c>
      <c r="M113" s="42"/>
      <c r="N113" s="42"/>
      <c r="O113" s="42"/>
      <c r="P113" s="42"/>
      <c r="Q113" s="42"/>
      <c r="R113" s="42"/>
      <c r="S113" s="42"/>
      <c r="T113" s="42"/>
      <c r="U113" s="42"/>
      <c r="V113" s="85">
        <f t="shared" si="29"/>
        <v>26</v>
      </c>
      <c r="W113" s="86">
        <v>145.33333333333334</v>
      </c>
      <c r="X113" s="99">
        <f t="shared" si="26"/>
        <v>17.889908256880734</v>
      </c>
      <c r="Y113" s="42">
        <v>0</v>
      </c>
      <c r="Z113" s="42">
        <v>0</v>
      </c>
      <c r="AA113" s="42">
        <v>0</v>
      </c>
      <c r="AB113" s="42"/>
      <c r="AC113" s="42"/>
      <c r="AD113" s="42"/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/>
      <c r="AR113" s="42"/>
      <c r="AS113" s="42"/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0</v>
      </c>
      <c r="BF113" s="50">
        <f t="shared" si="35"/>
        <v>0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26</v>
      </c>
      <c r="BQ113" s="54">
        <f t="shared" si="46"/>
        <v>0.17808219178082191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0</v>
      </c>
      <c r="M114" s="42"/>
      <c r="N114" s="42"/>
      <c r="O114" s="42"/>
      <c r="P114" s="42"/>
      <c r="Q114" s="42"/>
      <c r="R114" s="42"/>
      <c r="S114" s="42"/>
      <c r="T114" s="42"/>
      <c r="U114" s="42"/>
      <c r="V114" s="85">
        <f t="shared" si="29"/>
        <v>5</v>
      </c>
      <c r="W114" s="86">
        <v>55</v>
      </c>
      <c r="X114" s="99">
        <f t="shared" si="26"/>
        <v>9.0909090909090917</v>
      </c>
      <c r="Y114" s="42">
        <v>0</v>
      </c>
      <c r="Z114" s="42">
        <v>0</v>
      </c>
      <c r="AA114" s="42">
        <v>0</v>
      </c>
      <c r="AB114" s="42"/>
      <c r="AC114" s="42"/>
      <c r="AD114" s="42"/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/>
      <c r="AR114" s="42"/>
      <c r="AS114" s="42"/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0</v>
      </c>
      <c r="BF114" s="50">
        <f t="shared" si="35"/>
        <v>0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5</v>
      </c>
      <c r="BQ114" s="54">
        <f t="shared" si="46"/>
        <v>9.0909090909090912E-2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11</v>
      </c>
      <c r="M115" s="42"/>
      <c r="N115" s="42"/>
      <c r="O115" s="42"/>
      <c r="P115" s="42"/>
      <c r="Q115" s="42"/>
      <c r="R115" s="42"/>
      <c r="S115" s="42"/>
      <c r="T115" s="42"/>
      <c r="U115" s="42"/>
      <c r="V115" s="85">
        <f t="shared" si="29"/>
        <v>51</v>
      </c>
      <c r="W115" s="86">
        <v>174.66666666666666</v>
      </c>
      <c r="X115" s="99">
        <f t="shared" si="26"/>
        <v>29.198473282442748</v>
      </c>
      <c r="Y115" s="42">
        <v>0</v>
      </c>
      <c r="Z115" s="42">
        <v>0</v>
      </c>
      <c r="AA115" s="42">
        <v>0</v>
      </c>
      <c r="AB115" s="42"/>
      <c r="AC115" s="42"/>
      <c r="AD115" s="42"/>
      <c r="AE115" s="42"/>
      <c r="AF115" s="42"/>
      <c r="AG115" s="42"/>
      <c r="AH115" s="42"/>
      <c r="AI115" s="42"/>
      <c r="AJ115" s="42"/>
      <c r="AK115" s="85">
        <f t="shared" si="30"/>
        <v>0</v>
      </c>
      <c r="AL115" s="86">
        <v>0.33333333333333331</v>
      </c>
      <c r="AM115" s="99">
        <f t="shared" si="27"/>
        <v>0</v>
      </c>
      <c r="AN115" s="42">
        <v>0</v>
      </c>
      <c r="AO115" s="42">
        <v>0</v>
      </c>
      <c r="AP115" s="42">
        <v>0</v>
      </c>
      <c r="AQ115" s="42"/>
      <c r="AR115" s="42"/>
      <c r="AS115" s="42"/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11</v>
      </c>
      <c r="BF115" s="50">
        <f t="shared" si="35"/>
        <v>0</v>
      </c>
      <c r="BG115" s="50">
        <f t="shared" si="36"/>
        <v>0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51</v>
      </c>
      <c r="BQ115" s="54">
        <f t="shared" si="46"/>
        <v>0.29142857142857143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4</v>
      </c>
      <c r="M116" s="42"/>
      <c r="N116" s="42"/>
      <c r="O116" s="42"/>
      <c r="P116" s="42"/>
      <c r="Q116" s="42"/>
      <c r="R116" s="42"/>
      <c r="S116" s="42"/>
      <c r="T116" s="42"/>
      <c r="U116" s="42"/>
      <c r="V116" s="85">
        <f t="shared" si="29"/>
        <v>9</v>
      </c>
      <c r="W116" s="86">
        <v>32</v>
      </c>
      <c r="X116" s="99">
        <f t="shared" si="26"/>
        <v>28.125</v>
      </c>
      <c r="Y116" s="42">
        <v>0</v>
      </c>
      <c r="Z116" s="42">
        <v>0</v>
      </c>
      <c r="AA116" s="42">
        <v>0</v>
      </c>
      <c r="AB116" s="42"/>
      <c r="AC116" s="42"/>
      <c r="AD116" s="42"/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/>
      <c r="AR116" s="42"/>
      <c r="AS116" s="42"/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4</v>
      </c>
      <c r="BF116" s="50">
        <f t="shared" si="35"/>
        <v>0</v>
      </c>
      <c r="BG116" s="50">
        <f t="shared" si="36"/>
        <v>0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9</v>
      </c>
      <c r="BQ116" s="54">
        <f t="shared" si="46"/>
        <v>0.28125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0</v>
      </c>
      <c r="M117" s="42"/>
      <c r="N117" s="42"/>
      <c r="O117" s="42"/>
      <c r="P117" s="42"/>
      <c r="Q117" s="42"/>
      <c r="R117" s="42"/>
      <c r="S117" s="42"/>
      <c r="T117" s="42"/>
      <c r="U117" s="42"/>
      <c r="V117" s="85">
        <f t="shared" si="29"/>
        <v>1</v>
      </c>
      <c r="W117" s="86">
        <v>23.666666666666668</v>
      </c>
      <c r="X117" s="99">
        <f t="shared" si="26"/>
        <v>4.225352112676056</v>
      </c>
      <c r="Y117" s="42">
        <v>0</v>
      </c>
      <c r="Z117" s="42">
        <v>0</v>
      </c>
      <c r="AA117" s="42">
        <v>0</v>
      </c>
      <c r="AB117" s="42"/>
      <c r="AC117" s="42"/>
      <c r="AD117" s="42"/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/>
      <c r="AR117" s="42"/>
      <c r="AS117" s="42"/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0</v>
      </c>
      <c r="BF117" s="50">
        <f t="shared" si="35"/>
        <v>0</v>
      </c>
      <c r="BG117" s="50">
        <f t="shared" si="36"/>
        <v>0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1</v>
      </c>
      <c r="BQ117" s="54">
        <f t="shared" si="46"/>
        <v>4.2253521126760563E-2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/>
      <c r="N118" s="42"/>
      <c r="O118" s="42"/>
      <c r="P118" s="42"/>
      <c r="Q118" s="42"/>
      <c r="R118" s="42"/>
      <c r="S118" s="42"/>
      <c r="T118" s="42"/>
      <c r="U118" s="42"/>
      <c r="V118" s="85">
        <f t="shared" si="29"/>
        <v>3</v>
      </c>
      <c r="W118" s="86">
        <v>43</v>
      </c>
      <c r="X118" s="99">
        <f t="shared" si="26"/>
        <v>6.9767441860465116</v>
      </c>
      <c r="Y118" s="42">
        <v>0</v>
      </c>
      <c r="Z118" s="42">
        <v>0</v>
      </c>
      <c r="AA118" s="42">
        <v>0</v>
      </c>
      <c r="AB118" s="42"/>
      <c r="AC118" s="42"/>
      <c r="AD118" s="42"/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/>
      <c r="AR118" s="42"/>
      <c r="AS118" s="42"/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0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3</v>
      </c>
      <c r="BQ118" s="54">
        <f t="shared" si="46"/>
        <v>6.9767441860465115E-2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13</v>
      </c>
      <c r="M119" s="42"/>
      <c r="N119" s="42"/>
      <c r="O119" s="42"/>
      <c r="P119" s="42"/>
      <c r="Q119" s="42"/>
      <c r="R119" s="42"/>
      <c r="S119" s="42"/>
      <c r="T119" s="42"/>
      <c r="U119" s="42"/>
      <c r="V119" s="85">
        <f t="shared" si="29"/>
        <v>19</v>
      </c>
      <c r="W119" s="86">
        <v>65.333333333333329</v>
      </c>
      <c r="X119" s="99">
        <f t="shared" si="26"/>
        <v>29.081632653061227</v>
      </c>
      <c r="Y119" s="42">
        <v>0</v>
      </c>
      <c r="Z119" s="42">
        <v>0</v>
      </c>
      <c r="AA119" s="42">
        <v>0</v>
      </c>
      <c r="AB119" s="42"/>
      <c r="AC119" s="42"/>
      <c r="AD119" s="42"/>
      <c r="AE119" s="42"/>
      <c r="AF119" s="42"/>
      <c r="AG119" s="42"/>
      <c r="AH119" s="42"/>
      <c r="AI119" s="42"/>
      <c r="AJ119" s="42"/>
      <c r="AK119" s="85">
        <f t="shared" si="30"/>
        <v>0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/>
      <c r="AR119" s="42"/>
      <c r="AS119" s="42"/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13</v>
      </c>
      <c r="BF119" s="50">
        <f t="shared" si="35"/>
        <v>0</v>
      </c>
      <c r="BG119" s="50">
        <f t="shared" si="36"/>
        <v>0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19</v>
      </c>
      <c r="BQ119" s="54">
        <f t="shared" si="46"/>
        <v>0.29081632653061229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14</v>
      </c>
      <c r="M120" s="42"/>
      <c r="N120" s="42"/>
      <c r="O120" s="42"/>
      <c r="P120" s="42"/>
      <c r="Q120" s="42"/>
      <c r="R120" s="42"/>
      <c r="S120" s="42"/>
      <c r="T120" s="42"/>
      <c r="U120" s="42"/>
      <c r="V120" s="85">
        <f t="shared" si="29"/>
        <v>143</v>
      </c>
      <c r="W120" s="86">
        <v>327.66666666666669</v>
      </c>
      <c r="X120" s="99">
        <f t="shared" si="26"/>
        <v>43.641912512716175</v>
      </c>
      <c r="Y120" s="42">
        <v>1</v>
      </c>
      <c r="Z120" s="42">
        <v>1</v>
      </c>
      <c r="AA120" s="42">
        <v>0</v>
      </c>
      <c r="AB120" s="42"/>
      <c r="AC120" s="42"/>
      <c r="AD120" s="42"/>
      <c r="AE120" s="42"/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5</v>
      </c>
      <c r="AP120" s="42">
        <v>1</v>
      </c>
      <c r="AQ120" s="42"/>
      <c r="AR120" s="42"/>
      <c r="AS120" s="42"/>
      <c r="AT120" s="42"/>
      <c r="AU120" s="42"/>
      <c r="AV120" s="42"/>
      <c r="AW120" s="42"/>
      <c r="AX120" s="42"/>
      <c r="AY120" s="42"/>
      <c r="AZ120" s="85">
        <f t="shared" si="31"/>
        <v>10</v>
      </c>
      <c r="BA120" s="86">
        <v>6.333333333333333</v>
      </c>
      <c r="BB120" s="99">
        <f t="shared" si="28"/>
        <v>157.89473684210526</v>
      </c>
      <c r="BC120" s="50">
        <f t="shared" si="32"/>
        <v>75</v>
      </c>
      <c r="BD120" s="50">
        <f t="shared" si="33"/>
        <v>65</v>
      </c>
      <c r="BE120" s="50">
        <f t="shared" si="34"/>
        <v>15</v>
      </c>
      <c r="BF120" s="50">
        <f t="shared" si="35"/>
        <v>0</v>
      </c>
      <c r="BG120" s="50">
        <f t="shared" si="36"/>
        <v>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155</v>
      </c>
      <c r="BQ120" s="54">
        <f t="shared" si="46"/>
        <v>0.43457943925233644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0</v>
      </c>
      <c r="M121" s="42"/>
      <c r="N121" s="42"/>
      <c r="O121" s="42"/>
      <c r="P121" s="42"/>
      <c r="Q121" s="42"/>
      <c r="R121" s="42"/>
      <c r="S121" s="42"/>
      <c r="T121" s="42"/>
      <c r="U121" s="42"/>
      <c r="V121" s="85">
        <f t="shared" si="29"/>
        <v>14</v>
      </c>
      <c r="W121" s="86">
        <v>59</v>
      </c>
      <c r="X121" s="99">
        <f t="shared" si="26"/>
        <v>23.728813559322035</v>
      </c>
      <c r="Y121" s="42">
        <v>0</v>
      </c>
      <c r="Z121" s="42">
        <v>0</v>
      </c>
      <c r="AA121" s="42">
        <v>0</v>
      </c>
      <c r="AB121" s="42"/>
      <c r="AC121" s="42"/>
      <c r="AD121" s="42"/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/>
      <c r="AR121" s="42"/>
      <c r="AS121" s="42"/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0</v>
      </c>
      <c r="BF121" s="50">
        <f t="shared" si="35"/>
        <v>0</v>
      </c>
      <c r="BG121" s="50">
        <f t="shared" si="36"/>
        <v>0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14</v>
      </c>
      <c r="BQ121" s="54">
        <f t="shared" si="46"/>
        <v>0.23595505617977527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0</v>
      </c>
      <c r="M122" s="42"/>
      <c r="N122" s="42"/>
      <c r="O122" s="42"/>
      <c r="P122" s="42"/>
      <c r="Q122" s="42"/>
      <c r="R122" s="42"/>
      <c r="S122" s="42"/>
      <c r="T122" s="42"/>
      <c r="U122" s="42"/>
      <c r="V122" s="85">
        <f t="shared" si="29"/>
        <v>25</v>
      </c>
      <c r="W122" s="86">
        <v>58.333333333333336</v>
      </c>
      <c r="X122" s="99">
        <f t="shared" si="26"/>
        <v>42.857142857142854</v>
      </c>
      <c r="Y122" s="42">
        <v>0</v>
      </c>
      <c r="Z122" s="42">
        <v>0</v>
      </c>
      <c r="AA122" s="42">
        <v>0</v>
      </c>
      <c r="AB122" s="42"/>
      <c r="AC122" s="42"/>
      <c r="AD122" s="42"/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/>
      <c r="AR122" s="42"/>
      <c r="AS122" s="42"/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0</v>
      </c>
      <c r="BF122" s="50">
        <f t="shared" si="35"/>
        <v>0</v>
      </c>
      <c r="BG122" s="50">
        <f t="shared" si="36"/>
        <v>0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25</v>
      </c>
      <c r="BQ122" s="54">
        <f t="shared" si="46"/>
        <v>0.42857142857142855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2</v>
      </c>
      <c r="M123" s="42"/>
      <c r="N123" s="42"/>
      <c r="O123" s="42"/>
      <c r="P123" s="42"/>
      <c r="Q123" s="42"/>
      <c r="R123" s="42"/>
      <c r="S123" s="42"/>
      <c r="T123" s="42"/>
      <c r="U123" s="42"/>
      <c r="V123" s="85">
        <f t="shared" si="29"/>
        <v>32</v>
      </c>
      <c r="W123" s="86">
        <v>214.66666666666666</v>
      </c>
      <c r="X123" s="99">
        <f t="shared" si="26"/>
        <v>14.906832298136646</v>
      </c>
      <c r="Y123" s="42">
        <v>0</v>
      </c>
      <c r="Z123" s="42">
        <v>1</v>
      </c>
      <c r="AA123" s="42">
        <v>0</v>
      </c>
      <c r="AB123" s="42"/>
      <c r="AC123" s="42"/>
      <c r="AD123" s="42"/>
      <c r="AE123" s="42"/>
      <c r="AF123" s="42"/>
      <c r="AG123" s="42"/>
      <c r="AH123" s="42"/>
      <c r="AI123" s="42"/>
      <c r="AJ123" s="42"/>
      <c r="AK123" s="85">
        <f t="shared" si="30"/>
        <v>1</v>
      </c>
      <c r="AL123" s="86">
        <v>22.333333333333332</v>
      </c>
      <c r="AM123" s="99">
        <f t="shared" si="27"/>
        <v>4.477611940298508</v>
      </c>
      <c r="AN123" s="42">
        <v>0</v>
      </c>
      <c r="AO123" s="42">
        <v>0</v>
      </c>
      <c r="AP123" s="42">
        <v>2</v>
      </c>
      <c r="AQ123" s="42"/>
      <c r="AR123" s="42"/>
      <c r="AS123" s="42"/>
      <c r="AT123" s="42"/>
      <c r="AU123" s="42"/>
      <c r="AV123" s="42"/>
      <c r="AW123" s="42"/>
      <c r="AX123" s="42"/>
      <c r="AY123" s="42"/>
      <c r="AZ123" s="85">
        <f t="shared" si="31"/>
        <v>2</v>
      </c>
      <c r="BA123" s="86">
        <v>3.3333333333333335</v>
      </c>
      <c r="BB123" s="99">
        <f t="shared" si="28"/>
        <v>60</v>
      </c>
      <c r="BC123" s="50">
        <f t="shared" si="32"/>
        <v>17</v>
      </c>
      <c r="BD123" s="50">
        <f t="shared" si="33"/>
        <v>14</v>
      </c>
      <c r="BE123" s="50">
        <f t="shared" si="34"/>
        <v>4</v>
      </c>
      <c r="BF123" s="50">
        <f t="shared" si="35"/>
        <v>0</v>
      </c>
      <c r="BG123" s="50">
        <f t="shared" si="36"/>
        <v>0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35</v>
      </c>
      <c r="BQ123" s="54">
        <f t="shared" si="46"/>
        <v>0.14563106796116504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/>
      <c r="N124" s="42"/>
      <c r="O124" s="42"/>
      <c r="P124" s="42"/>
      <c r="Q124" s="42"/>
      <c r="R124" s="42"/>
      <c r="S124" s="42"/>
      <c r="T124" s="42"/>
      <c r="U124" s="42"/>
      <c r="V124" s="85">
        <f t="shared" si="29"/>
        <v>24</v>
      </c>
      <c r="W124" s="86">
        <v>35</v>
      </c>
      <c r="X124" s="99">
        <f t="shared" si="26"/>
        <v>68.571428571428569</v>
      </c>
      <c r="Y124" s="42">
        <v>0</v>
      </c>
      <c r="Z124" s="42">
        <v>0</v>
      </c>
      <c r="AA124" s="42">
        <v>0</v>
      </c>
      <c r="AB124" s="42"/>
      <c r="AC124" s="42"/>
      <c r="AD124" s="42"/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/>
      <c r="AR124" s="42"/>
      <c r="AS124" s="42"/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24</v>
      </c>
      <c r="BQ124" s="54">
        <f t="shared" si="46"/>
        <v>0.68571428571428572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7</v>
      </c>
      <c r="M125" s="42"/>
      <c r="N125" s="42"/>
      <c r="O125" s="42"/>
      <c r="P125" s="42"/>
      <c r="Q125" s="42"/>
      <c r="R125" s="42"/>
      <c r="S125" s="42"/>
      <c r="T125" s="42"/>
      <c r="U125" s="42"/>
      <c r="V125" s="85">
        <f t="shared" si="29"/>
        <v>37</v>
      </c>
      <c r="W125" s="86">
        <v>111.66666666666667</v>
      </c>
      <c r="X125" s="99">
        <f t="shared" si="26"/>
        <v>33.134328358208954</v>
      </c>
      <c r="Y125" s="42">
        <v>1</v>
      </c>
      <c r="Z125" s="42">
        <v>0</v>
      </c>
      <c r="AA125" s="42">
        <v>0</v>
      </c>
      <c r="AB125" s="42"/>
      <c r="AC125" s="42"/>
      <c r="AD125" s="42"/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/>
      <c r="AR125" s="42"/>
      <c r="AS125" s="42"/>
      <c r="AT125" s="42"/>
      <c r="AU125" s="42"/>
      <c r="AV125" s="42"/>
      <c r="AW125" s="42"/>
      <c r="AX125" s="42"/>
      <c r="AY125" s="42"/>
      <c r="AZ125" s="85">
        <f t="shared" si="31"/>
        <v>0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17</v>
      </c>
      <c r="BE125" s="50">
        <f t="shared" si="34"/>
        <v>7</v>
      </c>
      <c r="BF125" s="50">
        <f t="shared" si="35"/>
        <v>0</v>
      </c>
      <c r="BG125" s="50">
        <f t="shared" si="36"/>
        <v>0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38</v>
      </c>
      <c r="BQ125" s="54">
        <f t="shared" si="46"/>
        <v>0.34029850746268653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/>
      <c r="N126" s="42"/>
      <c r="O126" s="42"/>
      <c r="P126" s="42"/>
      <c r="Q126" s="42"/>
      <c r="R126" s="42"/>
      <c r="S126" s="42"/>
      <c r="T126" s="42"/>
      <c r="U126" s="42"/>
      <c r="V126" s="85">
        <f t="shared" si="29"/>
        <v>21</v>
      </c>
      <c r="W126" s="86">
        <v>115</v>
      </c>
      <c r="X126" s="99">
        <f t="shared" si="26"/>
        <v>18.260869565217391</v>
      </c>
      <c r="Y126" s="42">
        <v>0</v>
      </c>
      <c r="Z126" s="42">
        <v>0</v>
      </c>
      <c r="AA126" s="42">
        <v>0</v>
      </c>
      <c r="AB126" s="42"/>
      <c r="AC126" s="42"/>
      <c r="AD126" s="42"/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/>
      <c r="AR126" s="42"/>
      <c r="AS126" s="42"/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0</v>
      </c>
      <c r="BG126" s="50">
        <f t="shared" si="36"/>
        <v>0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21</v>
      </c>
      <c r="BQ126" s="54">
        <f t="shared" si="46"/>
        <v>0.18260869565217391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5</v>
      </c>
      <c r="M127" s="42"/>
      <c r="N127" s="42"/>
      <c r="O127" s="42"/>
      <c r="P127" s="42"/>
      <c r="Q127" s="42"/>
      <c r="R127" s="42"/>
      <c r="S127" s="42"/>
      <c r="T127" s="42"/>
      <c r="U127" s="42"/>
      <c r="V127" s="85">
        <f t="shared" si="29"/>
        <v>24</v>
      </c>
      <c r="W127" s="86">
        <v>110</v>
      </c>
      <c r="X127" s="99">
        <f t="shared" si="26"/>
        <v>21.818181818181817</v>
      </c>
      <c r="Y127" s="42">
        <v>0</v>
      </c>
      <c r="Z127" s="42">
        <v>0</v>
      </c>
      <c r="AA127" s="42">
        <v>0</v>
      </c>
      <c r="AB127" s="42"/>
      <c r="AC127" s="42"/>
      <c r="AD127" s="42"/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/>
      <c r="AR127" s="42"/>
      <c r="AS127" s="42"/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5</v>
      </c>
      <c r="BF127" s="50">
        <f t="shared" si="35"/>
        <v>0</v>
      </c>
      <c r="BG127" s="50">
        <f t="shared" si="36"/>
        <v>0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24</v>
      </c>
      <c r="BQ127" s="54">
        <f t="shared" si="46"/>
        <v>0.21752265861027192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5</v>
      </c>
      <c r="M128" s="42"/>
      <c r="N128" s="42"/>
      <c r="O128" s="42"/>
      <c r="P128" s="42"/>
      <c r="Q128" s="42"/>
      <c r="R128" s="42"/>
      <c r="S128" s="42"/>
      <c r="T128" s="42"/>
      <c r="U128" s="42"/>
      <c r="V128" s="85">
        <f t="shared" si="29"/>
        <v>20</v>
      </c>
      <c r="W128" s="86">
        <v>104.66666666666667</v>
      </c>
      <c r="X128" s="99">
        <f t="shared" si="26"/>
        <v>19.108280254777068</v>
      </c>
      <c r="Y128" s="42">
        <v>0</v>
      </c>
      <c r="Z128" s="42">
        <v>0</v>
      </c>
      <c r="AA128" s="42">
        <v>0</v>
      </c>
      <c r="AB128" s="42"/>
      <c r="AC128" s="42"/>
      <c r="AD128" s="42"/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/>
      <c r="AR128" s="42"/>
      <c r="AS128" s="42"/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5</v>
      </c>
      <c r="BF128" s="50">
        <f t="shared" si="35"/>
        <v>0</v>
      </c>
      <c r="BG128" s="50">
        <f t="shared" si="36"/>
        <v>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20</v>
      </c>
      <c r="BQ128" s="54">
        <f t="shared" si="46"/>
        <v>0.19108280254777069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</v>
      </c>
      <c r="M129" s="42"/>
      <c r="N129" s="42"/>
      <c r="O129" s="42"/>
      <c r="P129" s="42"/>
      <c r="Q129" s="42"/>
      <c r="R129" s="42"/>
      <c r="S129" s="42"/>
      <c r="T129" s="42"/>
      <c r="U129" s="42"/>
      <c r="V129" s="85">
        <f t="shared" si="29"/>
        <v>26</v>
      </c>
      <c r="W129" s="86">
        <v>50</v>
      </c>
      <c r="X129" s="99">
        <f t="shared" si="26"/>
        <v>52</v>
      </c>
      <c r="Y129" s="42">
        <v>0</v>
      </c>
      <c r="Z129" s="42">
        <v>0</v>
      </c>
      <c r="AA129" s="42">
        <v>0</v>
      </c>
      <c r="AB129" s="42"/>
      <c r="AC129" s="42"/>
      <c r="AD129" s="42"/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/>
      <c r="AR129" s="42"/>
      <c r="AS129" s="42"/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</v>
      </c>
      <c r="BF129" s="50">
        <f t="shared" si="35"/>
        <v>0</v>
      </c>
      <c r="BG129" s="50">
        <f t="shared" si="36"/>
        <v>0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26</v>
      </c>
      <c r="BQ129" s="54">
        <f t="shared" si="46"/>
        <v>0.52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2</v>
      </c>
      <c r="M130" s="42"/>
      <c r="N130" s="42"/>
      <c r="O130" s="42"/>
      <c r="P130" s="42"/>
      <c r="Q130" s="42"/>
      <c r="R130" s="42"/>
      <c r="S130" s="42"/>
      <c r="T130" s="42"/>
      <c r="U130" s="42"/>
      <c r="V130" s="85">
        <f t="shared" si="29"/>
        <v>9</v>
      </c>
      <c r="W130" s="86">
        <v>26.333333333333332</v>
      </c>
      <c r="X130" s="99">
        <f t="shared" si="26"/>
        <v>34.177215189873415</v>
      </c>
      <c r="Y130" s="42">
        <v>0</v>
      </c>
      <c r="Z130" s="42">
        <v>0</v>
      </c>
      <c r="AA130" s="42">
        <v>0</v>
      </c>
      <c r="AB130" s="42"/>
      <c r="AC130" s="42"/>
      <c r="AD130" s="42"/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/>
      <c r="AR130" s="42"/>
      <c r="AS130" s="42"/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2</v>
      </c>
      <c r="BF130" s="50">
        <f t="shared" si="35"/>
        <v>0</v>
      </c>
      <c r="BG130" s="50">
        <f t="shared" si="36"/>
        <v>0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9</v>
      </c>
      <c r="BQ130" s="54">
        <f t="shared" si="46"/>
        <v>0.34177215189873417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0</v>
      </c>
      <c r="M131" s="42"/>
      <c r="N131" s="42"/>
      <c r="O131" s="42"/>
      <c r="P131" s="42"/>
      <c r="Q131" s="42"/>
      <c r="R131" s="42"/>
      <c r="S131" s="42"/>
      <c r="T131" s="42"/>
      <c r="U131" s="42"/>
      <c r="V131" s="85">
        <f t="shared" si="29"/>
        <v>5</v>
      </c>
      <c r="W131" s="86">
        <v>51.666666666666664</v>
      </c>
      <c r="X131" s="99">
        <f t="shared" si="26"/>
        <v>9.67741935483871</v>
      </c>
      <c r="Y131" s="42">
        <v>0</v>
      </c>
      <c r="Z131" s="42">
        <v>0</v>
      </c>
      <c r="AA131" s="42">
        <v>0</v>
      </c>
      <c r="AB131" s="42"/>
      <c r="AC131" s="42"/>
      <c r="AD131" s="42"/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/>
      <c r="AR131" s="42"/>
      <c r="AS131" s="42"/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0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5</v>
      </c>
      <c r="BQ131" s="54">
        <f t="shared" si="46"/>
        <v>9.49367088607595E-2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/>
      <c r="N132" s="42"/>
      <c r="O132" s="42"/>
      <c r="P132" s="42"/>
      <c r="Q132" s="42"/>
      <c r="R132" s="42"/>
      <c r="S132" s="42"/>
      <c r="T132" s="42"/>
      <c r="U132" s="42"/>
      <c r="V132" s="85">
        <f t="shared" si="29"/>
        <v>5</v>
      </c>
      <c r="W132" s="86">
        <v>21.666666666666668</v>
      </c>
      <c r="X132" s="99">
        <f t="shared" si="26"/>
        <v>23.076923076923077</v>
      </c>
      <c r="Y132" s="42">
        <v>0</v>
      </c>
      <c r="Z132" s="42">
        <v>0</v>
      </c>
      <c r="AA132" s="42">
        <v>0</v>
      </c>
      <c r="AB132" s="42"/>
      <c r="AC132" s="42"/>
      <c r="AD132" s="42"/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/>
      <c r="AR132" s="42"/>
      <c r="AS132" s="42"/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5</v>
      </c>
      <c r="BQ132" s="54">
        <f t="shared" si="46"/>
        <v>0.22727272727272727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/>
      <c r="N133" s="42"/>
      <c r="O133" s="42"/>
      <c r="P133" s="42"/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/>
      <c r="AC133" s="42"/>
      <c r="AD133" s="42"/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/>
      <c r="AR133" s="42"/>
      <c r="AS133" s="42"/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3</v>
      </c>
      <c r="L134" s="42">
        <v>2</v>
      </c>
      <c r="M134" s="42"/>
      <c r="N134" s="42"/>
      <c r="O134" s="42"/>
      <c r="P134" s="42"/>
      <c r="Q134" s="42"/>
      <c r="R134" s="42"/>
      <c r="S134" s="42"/>
      <c r="T134" s="42"/>
      <c r="U134" s="42"/>
      <c r="V134" s="85">
        <f t="shared" si="29"/>
        <v>7</v>
      </c>
      <c r="W134" s="86">
        <v>78.666666666666671</v>
      </c>
      <c r="X134" s="99">
        <f t="shared" ref="X134:X197" si="47">IFERROR(V134/W134,0)*100</f>
        <v>8.898305084745763</v>
      </c>
      <c r="Y134" s="42">
        <v>0</v>
      </c>
      <c r="Z134" s="42">
        <v>0</v>
      </c>
      <c r="AA134" s="42">
        <v>0</v>
      </c>
      <c r="AB134" s="42"/>
      <c r="AC134" s="42"/>
      <c r="AD134" s="42"/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/>
      <c r="AR134" s="42"/>
      <c r="AS134" s="42"/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3</v>
      </c>
      <c r="BE134" s="50">
        <f t="shared" si="34"/>
        <v>2</v>
      </c>
      <c r="BF134" s="50">
        <f t="shared" si="35"/>
        <v>0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7</v>
      </c>
      <c r="BQ134" s="54">
        <f t="shared" si="46"/>
        <v>8.8983050847457626E-2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1</v>
      </c>
      <c r="K135" s="42">
        <v>0</v>
      </c>
      <c r="L135" s="42">
        <v>0</v>
      </c>
      <c r="M135" s="42"/>
      <c r="N135" s="42"/>
      <c r="O135" s="42"/>
      <c r="P135" s="42"/>
      <c r="Q135" s="42"/>
      <c r="R135" s="42"/>
      <c r="S135" s="42"/>
      <c r="T135" s="42"/>
      <c r="U135" s="42"/>
      <c r="V135" s="85">
        <f t="shared" ref="V135:V198" si="50">SUM(J135:U135)</f>
        <v>1</v>
      </c>
      <c r="W135" s="86">
        <v>24.666666666666668</v>
      </c>
      <c r="X135" s="99">
        <f t="shared" si="47"/>
        <v>4.0540540540540535</v>
      </c>
      <c r="Y135" s="42">
        <v>0</v>
      </c>
      <c r="Z135" s="42">
        <v>0</v>
      </c>
      <c r="AA135" s="42">
        <v>0</v>
      </c>
      <c r="AB135" s="42"/>
      <c r="AC135" s="42"/>
      <c r="AD135" s="42"/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/>
      <c r="AR135" s="42"/>
      <c r="AS135" s="42"/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1</v>
      </c>
      <c r="BD135" s="50">
        <f t="shared" ref="BD135:BD198" si="54">+K135+Z135+AO135</f>
        <v>0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1</v>
      </c>
      <c r="BQ135" s="54">
        <f t="shared" ref="BQ135:BQ198" si="67">IFERROR(BP135/BO135,0)</f>
        <v>4.0540540540540536E-2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0</v>
      </c>
      <c r="K136" s="42">
        <v>0</v>
      </c>
      <c r="L136" s="42">
        <v>0</v>
      </c>
      <c r="M136" s="42"/>
      <c r="N136" s="42"/>
      <c r="O136" s="42"/>
      <c r="P136" s="42"/>
      <c r="Q136" s="42"/>
      <c r="R136" s="42"/>
      <c r="S136" s="42"/>
      <c r="T136" s="42"/>
      <c r="U136" s="42"/>
      <c r="V136" s="85">
        <f t="shared" si="50"/>
        <v>0</v>
      </c>
      <c r="W136" s="86">
        <v>56.333333333333336</v>
      </c>
      <c r="X136" s="99">
        <f t="shared" si="47"/>
        <v>0</v>
      </c>
      <c r="Y136" s="42">
        <v>0</v>
      </c>
      <c r="Z136" s="42">
        <v>0</v>
      </c>
      <c r="AA136" s="42">
        <v>0</v>
      </c>
      <c r="AB136" s="42"/>
      <c r="AC136" s="42"/>
      <c r="AD136" s="42"/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/>
      <c r="AR136" s="42"/>
      <c r="AS136" s="42"/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0</v>
      </c>
      <c r="BD136" s="50">
        <f t="shared" si="54"/>
        <v>0</v>
      </c>
      <c r="BE136" s="50">
        <f t="shared" si="55"/>
        <v>0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0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2</v>
      </c>
      <c r="L137" s="42">
        <v>0</v>
      </c>
      <c r="M137" s="42"/>
      <c r="N137" s="42"/>
      <c r="O137" s="42"/>
      <c r="P137" s="42"/>
      <c r="Q137" s="42"/>
      <c r="R137" s="42"/>
      <c r="S137" s="42"/>
      <c r="T137" s="42"/>
      <c r="U137" s="42"/>
      <c r="V137" s="85">
        <f t="shared" si="50"/>
        <v>16</v>
      </c>
      <c r="W137" s="86">
        <v>173</v>
      </c>
      <c r="X137" s="99">
        <f t="shared" si="47"/>
        <v>9.2485549132947966</v>
      </c>
      <c r="Y137" s="42">
        <v>0</v>
      </c>
      <c r="Z137" s="42">
        <v>0</v>
      </c>
      <c r="AA137" s="42">
        <v>0</v>
      </c>
      <c r="AB137" s="42"/>
      <c r="AC137" s="42"/>
      <c r="AD137" s="42"/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0</v>
      </c>
      <c r="AP137" s="42">
        <v>0</v>
      </c>
      <c r="AQ137" s="42"/>
      <c r="AR137" s="42"/>
      <c r="AS137" s="42"/>
      <c r="AT137" s="42"/>
      <c r="AU137" s="42"/>
      <c r="AV137" s="42"/>
      <c r="AW137" s="42"/>
      <c r="AX137" s="42"/>
      <c r="AY137" s="42"/>
      <c r="AZ137" s="85">
        <f t="shared" si="52"/>
        <v>0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2</v>
      </c>
      <c r="BE137" s="50">
        <f t="shared" si="55"/>
        <v>0</v>
      </c>
      <c r="BF137" s="50">
        <f t="shared" si="56"/>
        <v>0</v>
      </c>
      <c r="BG137" s="50">
        <f t="shared" si="57"/>
        <v>0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16</v>
      </c>
      <c r="BQ137" s="54">
        <f t="shared" si="67"/>
        <v>9.2307692307692299E-2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/>
      <c r="N138" s="42"/>
      <c r="O138" s="42"/>
      <c r="P138" s="42"/>
      <c r="Q138" s="42"/>
      <c r="R138" s="42"/>
      <c r="S138" s="42"/>
      <c r="T138" s="42"/>
      <c r="U138" s="42"/>
      <c r="V138" s="85">
        <f t="shared" si="50"/>
        <v>14</v>
      </c>
      <c r="W138" s="86">
        <v>82.666666666666671</v>
      </c>
      <c r="X138" s="99">
        <f t="shared" si="47"/>
        <v>16.93548387096774</v>
      </c>
      <c r="Y138" s="42">
        <v>0</v>
      </c>
      <c r="Z138" s="42">
        <v>0</v>
      </c>
      <c r="AA138" s="42">
        <v>0</v>
      </c>
      <c r="AB138" s="42"/>
      <c r="AC138" s="42"/>
      <c r="AD138" s="42"/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/>
      <c r="AR138" s="42"/>
      <c r="AS138" s="42"/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0</v>
      </c>
      <c r="BG138" s="50">
        <f t="shared" si="57"/>
        <v>0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18</v>
      </c>
      <c r="BQ138" s="54">
        <f t="shared" si="67"/>
        <v>0.21686746987951808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/>
      <c r="N139" s="42"/>
      <c r="O139" s="42"/>
      <c r="P139" s="42"/>
      <c r="Q139" s="42"/>
      <c r="R139" s="42"/>
      <c r="S139" s="42"/>
      <c r="T139" s="42"/>
      <c r="U139" s="42"/>
      <c r="V139" s="85">
        <f t="shared" si="50"/>
        <v>0</v>
      </c>
      <c r="W139" s="86">
        <v>50</v>
      </c>
      <c r="X139" s="99">
        <f t="shared" si="47"/>
        <v>0</v>
      </c>
      <c r="Y139" s="42">
        <v>0</v>
      </c>
      <c r="Z139" s="42">
        <v>0</v>
      </c>
      <c r="AA139" s="42">
        <v>0</v>
      </c>
      <c r="AB139" s="42"/>
      <c r="AC139" s="42"/>
      <c r="AD139" s="42"/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/>
      <c r="AR139" s="42"/>
      <c r="AS139" s="42"/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0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/>
      <c r="N140" s="42"/>
      <c r="O140" s="42"/>
      <c r="P140" s="42"/>
      <c r="Q140" s="42"/>
      <c r="R140" s="42"/>
      <c r="S140" s="42"/>
      <c r="T140" s="42"/>
      <c r="U140" s="42"/>
      <c r="V140" s="85">
        <f t="shared" si="50"/>
        <v>0</v>
      </c>
      <c r="W140" s="86">
        <v>0.66666666666666663</v>
      </c>
      <c r="X140" s="99">
        <f t="shared" si="47"/>
        <v>0</v>
      </c>
      <c r="Y140" s="42">
        <v>0</v>
      </c>
      <c r="Z140" s="42">
        <v>0</v>
      </c>
      <c r="AA140" s="42">
        <v>0</v>
      </c>
      <c r="AB140" s="42"/>
      <c r="AC140" s="42"/>
      <c r="AD140" s="42"/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/>
      <c r="AR140" s="42"/>
      <c r="AS140" s="42"/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0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/>
      <c r="N141" s="42"/>
      <c r="O141" s="42"/>
      <c r="P141" s="42"/>
      <c r="Q141" s="42"/>
      <c r="R141" s="42"/>
      <c r="S141" s="42"/>
      <c r="T141" s="42"/>
      <c r="U141" s="42"/>
      <c r="V141" s="85">
        <f t="shared" si="50"/>
        <v>0</v>
      </c>
      <c r="W141" s="86">
        <v>1</v>
      </c>
      <c r="X141" s="99">
        <f t="shared" si="47"/>
        <v>0</v>
      </c>
      <c r="Y141" s="42">
        <v>0</v>
      </c>
      <c r="Z141" s="42">
        <v>0</v>
      </c>
      <c r="AA141" s="42">
        <v>0</v>
      </c>
      <c r="AB141" s="42"/>
      <c r="AC141" s="42"/>
      <c r="AD141" s="42"/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/>
      <c r="AR141" s="42"/>
      <c r="AS141" s="42"/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/>
      <c r="N142" s="42"/>
      <c r="O142" s="42"/>
      <c r="P142" s="42"/>
      <c r="Q142" s="42"/>
      <c r="R142" s="42"/>
      <c r="S142" s="42"/>
      <c r="T142" s="42"/>
      <c r="U142" s="42"/>
      <c r="V142" s="85">
        <f t="shared" si="50"/>
        <v>2</v>
      </c>
      <c r="W142" s="86">
        <v>1</v>
      </c>
      <c r="X142" s="99">
        <f t="shared" si="47"/>
        <v>200</v>
      </c>
      <c r="Y142" s="42">
        <v>0</v>
      </c>
      <c r="Z142" s="42">
        <v>0</v>
      </c>
      <c r="AA142" s="42">
        <v>0</v>
      </c>
      <c r="AB142" s="42"/>
      <c r="AC142" s="42"/>
      <c r="AD142" s="42"/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/>
      <c r="AR142" s="42"/>
      <c r="AS142" s="42"/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2</v>
      </c>
      <c r="BQ142" s="54">
        <f t="shared" si="67"/>
        <v>2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0</v>
      </c>
      <c r="M143" s="42"/>
      <c r="N143" s="42"/>
      <c r="O143" s="42"/>
      <c r="P143" s="42"/>
      <c r="Q143" s="42"/>
      <c r="R143" s="42"/>
      <c r="S143" s="42"/>
      <c r="T143" s="42"/>
      <c r="U143" s="42"/>
      <c r="V143" s="85">
        <f t="shared" si="50"/>
        <v>2</v>
      </c>
      <c r="W143" s="86">
        <v>13</v>
      </c>
      <c r="X143" s="99">
        <f t="shared" si="47"/>
        <v>15.384615384615385</v>
      </c>
      <c r="Y143" s="42">
        <v>0</v>
      </c>
      <c r="Z143" s="42">
        <v>0</v>
      </c>
      <c r="AA143" s="42">
        <v>0</v>
      </c>
      <c r="AB143" s="42"/>
      <c r="AC143" s="42"/>
      <c r="AD143" s="42"/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/>
      <c r="AR143" s="42"/>
      <c r="AS143" s="42"/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2</v>
      </c>
      <c r="BQ143" s="54">
        <f t="shared" si="67"/>
        <v>0.15384615384615385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6</v>
      </c>
      <c r="M144" s="42"/>
      <c r="N144" s="42"/>
      <c r="O144" s="42"/>
      <c r="P144" s="42"/>
      <c r="Q144" s="42"/>
      <c r="R144" s="42"/>
      <c r="S144" s="42"/>
      <c r="T144" s="42"/>
      <c r="U144" s="42"/>
      <c r="V144" s="85">
        <f t="shared" si="50"/>
        <v>17</v>
      </c>
      <c r="W144" s="86">
        <v>30.666666666666668</v>
      </c>
      <c r="X144" s="99">
        <f t="shared" si="47"/>
        <v>55.434782608695656</v>
      </c>
      <c r="Y144" s="42">
        <v>0</v>
      </c>
      <c r="Z144" s="42">
        <v>0</v>
      </c>
      <c r="AA144" s="42">
        <v>0</v>
      </c>
      <c r="AB144" s="42"/>
      <c r="AC144" s="42"/>
      <c r="AD144" s="42"/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/>
      <c r="AR144" s="42"/>
      <c r="AS144" s="42"/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6</v>
      </c>
      <c r="BF144" s="50">
        <f t="shared" si="56"/>
        <v>0</v>
      </c>
      <c r="BG144" s="50">
        <f t="shared" si="57"/>
        <v>0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17</v>
      </c>
      <c r="BQ144" s="54">
        <f t="shared" si="67"/>
        <v>0.55434782608695654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3</v>
      </c>
      <c r="M145" s="42"/>
      <c r="N145" s="42"/>
      <c r="O145" s="42"/>
      <c r="P145" s="42"/>
      <c r="Q145" s="42"/>
      <c r="R145" s="42"/>
      <c r="S145" s="42"/>
      <c r="T145" s="42"/>
      <c r="U145" s="42"/>
      <c r="V145" s="85">
        <f t="shared" si="50"/>
        <v>12</v>
      </c>
      <c r="W145" s="86">
        <v>33</v>
      </c>
      <c r="X145" s="99">
        <f t="shared" si="47"/>
        <v>36.363636363636367</v>
      </c>
      <c r="Y145" s="42">
        <v>0</v>
      </c>
      <c r="Z145" s="42">
        <v>0</v>
      </c>
      <c r="AA145" s="42">
        <v>0</v>
      </c>
      <c r="AB145" s="42"/>
      <c r="AC145" s="42"/>
      <c r="AD145" s="42"/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/>
      <c r="AR145" s="42"/>
      <c r="AS145" s="42"/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3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12</v>
      </c>
      <c r="BQ145" s="54">
        <f t="shared" si="67"/>
        <v>0.36363636363636365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5</v>
      </c>
      <c r="L146" s="42">
        <v>0</v>
      </c>
      <c r="M146" s="42"/>
      <c r="N146" s="42"/>
      <c r="O146" s="42"/>
      <c r="P146" s="42"/>
      <c r="Q146" s="42"/>
      <c r="R146" s="42"/>
      <c r="S146" s="42"/>
      <c r="T146" s="42"/>
      <c r="U146" s="42"/>
      <c r="V146" s="85">
        <f t="shared" si="50"/>
        <v>6</v>
      </c>
      <c r="W146" s="86">
        <v>20.666666666666668</v>
      </c>
      <c r="X146" s="99">
        <f t="shared" si="47"/>
        <v>29.032258064516125</v>
      </c>
      <c r="Y146" s="42">
        <v>3</v>
      </c>
      <c r="Z146" s="42">
        <v>0</v>
      </c>
      <c r="AA146" s="42">
        <v>0</v>
      </c>
      <c r="AB146" s="42"/>
      <c r="AC146" s="42"/>
      <c r="AD146" s="42"/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>
        <v>0</v>
      </c>
      <c r="AQ146" s="42"/>
      <c r="AR146" s="42"/>
      <c r="AS146" s="42"/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5</v>
      </c>
      <c r="BE146" s="50">
        <f t="shared" si="55"/>
        <v>0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9</v>
      </c>
      <c r="BQ146" s="54">
        <f t="shared" si="67"/>
        <v>0.42857142857142855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2</v>
      </c>
      <c r="M147" s="42"/>
      <c r="N147" s="42"/>
      <c r="O147" s="42"/>
      <c r="P147" s="42"/>
      <c r="Q147" s="42"/>
      <c r="R147" s="42"/>
      <c r="S147" s="42"/>
      <c r="T147" s="42"/>
      <c r="U147" s="42"/>
      <c r="V147" s="85">
        <f t="shared" si="50"/>
        <v>22</v>
      </c>
      <c r="W147" s="86">
        <v>24.333333333333332</v>
      </c>
      <c r="X147" s="99">
        <f t="shared" si="47"/>
        <v>90.410958904109592</v>
      </c>
      <c r="Y147" s="42">
        <v>1</v>
      </c>
      <c r="Z147" s="42">
        <v>0</v>
      </c>
      <c r="AA147" s="42">
        <v>0</v>
      </c>
      <c r="AB147" s="42"/>
      <c r="AC147" s="42"/>
      <c r="AD147" s="42"/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>
        <v>0</v>
      </c>
      <c r="AQ147" s="42"/>
      <c r="AR147" s="42"/>
      <c r="AS147" s="42"/>
      <c r="AT147" s="42"/>
      <c r="AU147" s="42"/>
      <c r="AV147" s="42"/>
      <c r="AW147" s="42"/>
      <c r="AX147" s="42"/>
      <c r="AY147" s="42"/>
      <c r="AZ147" s="85">
        <f t="shared" si="52"/>
        <v>0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9</v>
      </c>
      <c r="BE147" s="50">
        <f t="shared" si="55"/>
        <v>2</v>
      </c>
      <c r="BF147" s="50">
        <f t="shared" si="56"/>
        <v>0</v>
      </c>
      <c r="BG147" s="50">
        <f t="shared" si="57"/>
        <v>0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23</v>
      </c>
      <c r="BQ147" s="54">
        <f t="shared" si="67"/>
        <v>0.89610389610389618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0</v>
      </c>
      <c r="M148" s="42"/>
      <c r="N148" s="42"/>
      <c r="O148" s="42"/>
      <c r="P148" s="42"/>
      <c r="Q148" s="42"/>
      <c r="R148" s="42"/>
      <c r="S148" s="42"/>
      <c r="T148" s="42"/>
      <c r="U148" s="42"/>
      <c r="V148" s="85">
        <f t="shared" si="50"/>
        <v>5</v>
      </c>
      <c r="W148" s="86">
        <v>30</v>
      </c>
      <c r="X148" s="99">
        <f t="shared" si="47"/>
        <v>16.666666666666664</v>
      </c>
      <c r="Y148" s="42">
        <v>1</v>
      </c>
      <c r="Z148" s="42">
        <v>0</v>
      </c>
      <c r="AA148" s="42">
        <v>0</v>
      </c>
      <c r="AB148" s="42"/>
      <c r="AC148" s="42"/>
      <c r="AD148" s="42"/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/>
      <c r="AR148" s="42"/>
      <c r="AS148" s="42"/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0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6</v>
      </c>
      <c r="BQ148" s="54">
        <f t="shared" si="67"/>
        <v>0.2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/>
      <c r="N149" s="42"/>
      <c r="O149" s="42"/>
      <c r="P149" s="42"/>
      <c r="Q149" s="42"/>
      <c r="R149" s="42"/>
      <c r="S149" s="42"/>
      <c r="T149" s="42"/>
      <c r="U149" s="42"/>
      <c r="V149" s="85">
        <f t="shared" si="50"/>
        <v>24</v>
      </c>
      <c r="W149" s="86">
        <v>31</v>
      </c>
      <c r="X149" s="99">
        <f t="shared" si="47"/>
        <v>77.41935483870968</v>
      </c>
      <c r="Y149" s="42">
        <v>0</v>
      </c>
      <c r="Z149" s="42">
        <v>0</v>
      </c>
      <c r="AA149" s="42">
        <v>0</v>
      </c>
      <c r="AB149" s="42"/>
      <c r="AC149" s="42"/>
      <c r="AD149" s="42"/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/>
      <c r="AR149" s="42"/>
      <c r="AS149" s="42"/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24</v>
      </c>
      <c r="BQ149" s="54">
        <f t="shared" si="67"/>
        <v>0.77419354838709675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0</v>
      </c>
      <c r="M150" s="42"/>
      <c r="N150" s="42"/>
      <c r="O150" s="42"/>
      <c r="P150" s="42"/>
      <c r="Q150" s="42"/>
      <c r="R150" s="42"/>
      <c r="S150" s="42"/>
      <c r="T150" s="42"/>
      <c r="U150" s="42"/>
      <c r="V150" s="85">
        <f t="shared" si="50"/>
        <v>8</v>
      </c>
      <c r="W150" s="86">
        <v>39</v>
      </c>
      <c r="X150" s="99">
        <f t="shared" si="47"/>
        <v>20.512820512820511</v>
      </c>
      <c r="Y150" s="42">
        <v>0</v>
      </c>
      <c r="Z150" s="42">
        <v>0</v>
      </c>
      <c r="AA150" s="42">
        <v>0</v>
      </c>
      <c r="AB150" s="42"/>
      <c r="AC150" s="42"/>
      <c r="AD150" s="42"/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/>
      <c r="AR150" s="42"/>
      <c r="AS150" s="42"/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0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8</v>
      </c>
      <c r="BQ150" s="54">
        <f t="shared" si="67"/>
        <v>0.20512820512820512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40</v>
      </c>
      <c r="M151" s="42"/>
      <c r="N151" s="42"/>
      <c r="O151" s="42"/>
      <c r="P151" s="42"/>
      <c r="Q151" s="42"/>
      <c r="R151" s="42"/>
      <c r="S151" s="42"/>
      <c r="T151" s="42"/>
      <c r="U151" s="42"/>
      <c r="V151" s="85">
        <f t="shared" si="50"/>
        <v>153</v>
      </c>
      <c r="W151" s="86">
        <v>495.66666666666669</v>
      </c>
      <c r="X151" s="99">
        <f t="shared" si="47"/>
        <v>30.867518493611296</v>
      </c>
      <c r="Y151" s="42">
        <v>0</v>
      </c>
      <c r="Z151" s="42">
        <v>0</v>
      </c>
      <c r="AA151" s="42">
        <v>0</v>
      </c>
      <c r="AB151" s="42"/>
      <c r="AC151" s="42"/>
      <c r="AD151" s="42"/>
      <c r="AE151" s="42"/>
      <c r="AF151" s="42"/>
      <c r="AG151" s="42"/>
      <c r="AH151" s="42"/>
      <c r="AI151" s="42"/>
      <c r="AJ151" s="42"/>
      <c r="AK151" s="85">
        <f t="shared" si="51"/>
        <v>0</v>
      </c>
      <c r="AL151" s="86">
        <v>2</v>
      </c>
      <c r="AM151" s="99">
        <f t="shared" si="48"/>
        <v>0</v>
      </c>
      <c r="AN151" s="42">
        <v>0</v>
      </c>
      <c r="AO151" s="42">
        <v>0</v>
      </c>
      <c r="AP151" s="42">
        <v>0</v>
      </c>
      <c r="AQ151" s="42"/>
      <c r="AR151" s="42"/>
      <c r="AS151" s="42"/>
      <c r="AT151" s="42"/>
      <c r="AU151" s="42"/>
      <c r="AV151" s="42"/>
      <c r="AW151" s="42"/>
      <c r="AX151" s="42"/>
      <c r="AY151" s="42"/>
      <c r="AZ151" s="85">
        <f t="shared" si="52"/>
        <v>0</v>
      </c>
      <c r="BA151" s="86">
        <v>2</v>
      </c>
      <c r="BB151" s="99">
        <f t="shared" si="49"/>
        <v>0</v>
      </c>
      <c r="BC151" s="50">
        <f t="shared" si="53"/>
        <v>58</v>
      </c>
      <c r="BD151" s="50">
        <f t="shared" si="54"/>
        <v>55</v>
      </c>
      <c r="BE151" s="50">
        <f t="shared" si="55"/>
        <v>40</v>
      </c>
      <c r="BF151" s="50">
        <f t="shared" si="56"/>
        <v>0</v>
      </c>
      <c r="BG151" s="50">
        <f t="shared" si="57"/>
        <v>0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153</v>
      </c>
      <c r="BQ151" s="54">
        <f t="shared" si="67"/>
        <v>0.30620413609072716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0</v>
      </c>
      <c r="M152" s="42"/>
      <c r="N152" s="42"/>
      <c r="O152" s="42"/>
      <c r="P152" s="42"/>
      <c r="Q152" s="42"/>
      <c r="R152" s="42"/>
      <c r="S152" s="42"/>
      <c r="T152" s="42"/>
      <c r="U152" s="42"/>
      <c r="V152" s="85">
        <f t="shared" si="50"/>
        <v>0</v>
      </c>
      <c r="W152" s="86">
        <v>28</v>
      </c>
      <c r="X152" s="99">
        <f t="shared" si="47"/>
        <v>0</v>
      </c>
      <c r="Y152" s="42">
        <v>0</v>
      </c>
      <c r="Z152" s="42">
        <v>0</v>
      </c>
      <c r="AA152" s="42">
        <v>0</v>
      </c>
      <c r="AB152" s="42"/>
      <c r="AC152" s="42"/>
      <c r="AD152" s="42"/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/>
      <c r="AR152" s="42"/>
      <c r="AS152" s="42"/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/>
      <c r="N153" s="42"/>
      <c r="O153" s="42"/>
      <c r="P153" s="42"/>
      <c r="Q153" s="42"/>
      <c r="R153" s="42"/>
      <c r="S153" s="42"/>
      <c r="T153" s="42"/>
      <c r="U153" s="42"/>
      <c r="V153" s="85">
        <f t="shared" si="50"/>
        <v>12</v>
      </c>
      <c r="W153" s="86">
        <v>52.666666666666664</v>
      </c>
      <c r="X153" s="99">
        <f t="shared" si="47"/>
        <v>22.784810126582279</v>
      </c>
      <c r="Y153" s="42">
        <v>0</v>
      </c>
      <c r="Z153" s="42">
        <v>0</v>
      </c>
      <c r="AA153" s="42">
        <v>0</v>
      </c>
      <c r="AB153" s="42"/>
      <c r="AC153" s="42"/>
      <c r="AD153" s="42"/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/>
      <c r="AR153" s="42"/>
      <c r="AS153" s="42"/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0</v>
      </c>
      <c r="BG153" s="50">
        <f t="shared" si="57"/>
        <v>0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12</v>
      </c>
      <c r="BQ153" s="54">
        <f t="shared" si="67"/>
        <v>0.22784810126582281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/>
      <c r="N154" s="42"/>
      <c r="O154" s="42"/>
      <c r="P154" s="42"/>
      <c r="Q154" s="42"/>
      <c r="R154" s="42"/>
      <c r="S154" s="42"/>
      <c r="T154" s="42"/>
      <c r="U154" s="42"/>
      <c r="V154" s="85">
        <f t="shared" si="50"/>
        <v>0</v>
      </c>
      <c r="W154" s="86">
        <v>12.333333333333334</v>
      </c>
      <c r="X154" s="99">
        <f t="shared" si="47"/>
        <v>0</v>
      </c>
      <c r="Y154" s="42">
        <v>0</v>
      </c>
      <c r="Z154" s="42">
        <v>0</v>
      </c>
      <c r="AA154" s="42">
        <v>0</v>
      </c>
      <c r="AB154" s="42"/>
      <c r="AC154" s="42"/>
      <c r="AD154" s="42"/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/>
      <c r="AR154" s="42"/>
      <c r="AS154" s="42"/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0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0</v>
      </c>
      <c r="M155" s="42"/>
      <c r="N155" s="42"/>
      <c r="O155" s="42"/>
      <c r="P155" s="42"/>
      <c r="Q155" s="42"/>
      <c r="R155" s="42"/>
      <c r="S155" s="42"/>
      <c r="T155" s="42"/>
      <c r="U155" s="42"/>
      <c r="V155" s="85">
        <f t="shared" si="50"/>
        <v>3</v>
      </c>
      <c r="W155" s="86">
        <v>52</v>
      </c>
      <c r="X155" s="99">
        <f t="shared" si="47"/>
        <v>5.7692307692307692</v>
      </c>
      <c r="Y155" s="42">
        <v>0</v>
      </c>
      <c r="Z155" s="42">
        <v>0</v>
      </c>
      <c r="AA155" s="42">
        <v>0</v>
      </c>
      <c r="AB155" s="42"/>
      <c r="AC155" s="42"/>
      <c r="AD155" s="42"/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/>
      <c r="AR155" s="42"/>
      <c r="AS155" s="42"/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0</v>
      </c>
      <c r="BF155" s="50">
        <f t="shared" si="56"/>
        <v>0</v>
      </c>
      <c r="BG155" s="50">
        <f t="shared" si="57"/>
        <v>0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3</v>
      </c>
      <c r="BQ155" s="54">
        <f t="shared" si="67"/>
        <v>5.7692307692307696E-2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/>
      <c r="N156" s="42"/>
      <c r="O156" s="42"/>
      <c r="P156" s="42"/>
      <c r="Q156" s="42"/>
      <c r="R156" s="42"/>
      <c r="S156" s="42"/>
      <c r="T156" s="42"/>
      <c r="U156" s="42"/>
      <c r="V156" s="85">
        <f t="shared" si="50"/>
        <v>2</v>
      </c>
      <c r="W156" s="86">
        <v>33</v>
      </c>
      <c r="X156" s="99">
        <f t="shared" si="47"/>
        <v>6.0606060606060606</v>
      </c>
      <c r="Y156" s="42">
        <v>0</v>
      </c>
      <c r="Z156" s="42">
        <v>0</v>
      </c>
      <c r="AA156" s="42">
        <v>0</v>
      </c>
      <c r="AB156" s="42"/>
      <c r="AC156" s="42"/>
      <c r="AD156" s="42"/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/>
      <c r="AR156" s="42"/>
      <c r="AS156" s="42"/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0</v>
      </c>
      <c r="BG156" s="50">
        <f t="shared" si="57"/>
        <v>0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2</v>
      </c>
      <c r="BQ156" s="54">
        <f t="shared" si="67"/>
        <v>0.06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0</v>
      </c>
      <c r="M157" s="42"/>
      <c r="N157" s="42"/>
      <c r="O157" s="42"/>
      <c r="P157" s="42"/>
      <c r="Q157" s="42"/>
      <c r="R157" s="42"/>
      <c r="S157" s="42"/>
      <c r="T157" s="42"/>
      <c r="U157" s="42"/>
      <c r="V157" s="85">
        <f t="shared" si="50"/>
        <v>0</v>
      </c>
      <c r="W157" s="86">
        <v>13.666666666666666</v>
      </c>
      <c r="X157" s="99">
        <f t="shared" si="47"/>
        <v>0</v>
      </c>
      <c r="Y157" s="42">
        <v>0</v>
      </c>
      <c r="Z157" s="42">
        <v>0</v>
      </c>
      <c r="AA157" s="42">
        <v>0</v>
      </c>
      <c r="AB157" s="42"/>
      <c r="AC157" s="42"/>
      <c r="AD157" s="42"/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/>
      <c r="AR157" s="42"/>
      <c r="AS157" s="42"/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0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3</v>
      </c>
      <c r="L158" s="42">
        <v>0</v>
      </c>
      <c r="M158" s="42"/>
      <c r="N158" s="42"/>
      <c r="O158" s="42"/>
      <c r="P158" s="42"/>
      <c r="Q158" s="42"/>
      <c r="R158" s="42"/>
      <c r="S158" s="42"/>
      <c r="T158" s="42"/>
      <c r="U158" s="42"/>
      <c r="V158" s="85">
        <f t="shared" si="50"/>
        <v>4</v>
      </c>
      <c r="W158" s="86">
        <v>12.333333333333334</v>
      </c>
      <c r="X158" s="99">
        <f t="shared" si="47"/>
        <v>32.432432432432428</v>
      </c>
      <c r="Y158" s="42">
        <v>0</v>
      </c>
      <c r="Z158" s="42">
        <v>0</v>
      </c>
      <c r="AA158" s="42">
        <v>0</v>
      </c>
      <c r="AB158" s="42"/>
      <c r="AC158" s="42"/>
      <c r="AD158" s="42"/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/>
      <c r="AR158" s="42"/>
      <c r="AS158" s="42"/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3</v>
      </c>
      <c r="BE158" s="50">
        <f t="shared" si="55"/>
        <v>0</v>
      </c>
      <c r="BF158" s="50">
        <f t="shared" si="56"/>
        <v>0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4</v>
      </c>
      <c r="BQ158" s="54">
        <f t="shared" si="67"/>
        <v>0.30769230769230771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/>
      <c r="N159" s="42"/>
      <c r="O159" s="42"/>
      <c r="P159" s="42"/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>
        <v>0</v>
      </c>
      <c r="AB159" s="42"/>
      <c r="AC159" s="42"/>
      <c r="AD159" s="42"/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/>
      <c r="AR159" s="42"/>
      <c r="AS159" s="42"/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0</v>
      </c>
      <c r="M160" s="42"/>
      <c r="N160" s="42"/>
      <c r="O160" s="42"/>
      <c r="P160" s="42"/>
      <c r="Q160" s="42"/>
      <c r="R160" s="42"/>
      <c r="S160" s="42"/>
      <c r="T160" s="42"/>
      <c r="U160" s="42"/>
      <c r="V160" s="85">
        <f t="shared" si="50"/>
        <v>2</v>
      </c>
      <c r="W160" s="86">
        <v>18.666666666666668</v>
      </c>
      <c r="X160" s="99">
        <f t="shared" si="47"/>
        <v>10.714285714285714</v>
      </c>
      <c r="Y160" s="42">
        <v>0</v>
      </c>
      <c r="Z160" s="42">
        <v>0</v>
      </c>
      <c r="AA160" s="42">
        <v>0</v>
      </c>
      <c r="AB160" s="42"/>
      <c r="AC160" s="42"/>
      <c r="AD160" s="42"/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/>
      <c r="AR160" s="42"/>
      <c r="AS160" s="42"/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0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2</v>
      </c>
      <c r="BQ160" s="54">
        <f t="shared" si="67"/>
        <v>0.10714285714285714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0</v>
      </c>
      <c r="M161" s="42"/>
      <c r="N161" s="42"/>
      <c r="O161" s="42"/>
      <c r="P161" s="42"/>
      <c r="Q161" s="42"/>
      <c r="R161" s="42"/>
      <c r="S161" s="42"/>
      <c r="T161" s="42"/>
      <c r="U161" s="42"/>
      <c r="V161" s="85">
        <f t="shared" si="50"/>
        <v>7</v>
      </c>
      <c r="W161" s="86">
        <v>40</v>
      </c>
      <c r="X161" s="99">
        <f t="shared" si="47"/>
        <v>17.5</v>
      </c>
      <c r="Y161" s="42">
        <v>0</v>
      </c>
      <c r="Z161" s="42">
        <v>0</v>
      </c>
      <c r="AA161" s="42">
        <v>0</v>
      </c>
      <c r="AB161" s="42"/>
      <c r="AC161" s="42"/>
      <c r="AD161" s="42"/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/>
      <c r="AR161" s="42"/>
      <c r="AS161" s="42"/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0</v>
      </c>
      <c r="BF161" s="50">
        <f t="shared" si="56"/>
        <v>0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7</v>
      </c>
      <c r="BQ161" s="54">
        <f t="shared" si="67"/>
        <v>0.17499999999999999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/>
      <c r="N162" s="42"/>
      <c r="O162" s="42"/>
      <c r="P162" s="42"/>
      <c r="Q162" s="42"/>
      <c r="R162" s="42"/>
      <c r="S162" s="42"/>
      <c r="T162" s="42"/>
      <c r="U162" s="42"/>
      <c r="V162" s="85">
        <f t="shared" si="50"/>
        <v>9</v>
      </c>
      <c r="W162" s="86">
        <v>86.333333333333329</v>
      </c>
      <c r="X162" s="99">
        <f t="shared" si="47"/>
        <v>10.424710424710424</v>
      </c>
      <c r="Y162" s="42">
        <v>0</v>
      </c>
      <c r="Z162" s="42">
        <v>0</v>
      </c>
      <c r="AA162" s="42">
        <v>0</v>
      </c>
      <c r="AB162" s="42"/>
      <c r="AC162" s="42"/>
      <c r="AD162" s="42"/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/>
      <c r="AR162" s="42"/>
      <c r="AS162" s="42"/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9</v>
      </c>
      <c r="BQ162" s="54">
        <f t="shared" si="67"/>
        <v>0.10384615384615385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8</v>
      </c>
      <c r="M163" s="42"/>
      <c r="N163" s="42"/>
      <c r="O163" s="42"/>
      <c r="P163" s="42"/>
      <c r="Q163" s="42"/>
      <c r="R163" s="42"/>
      <c r="S163" s="42"/>
      <c r="T163" s="42"/>
      <c r="U163" s="42"/>
      <c r="V163" s="85">
        <f t="shared" si="50"/>
        <v>69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>
        <v>0</v>
      </c>
      <c r="AB163" s="42"/>
      <c r="AC163" s="42"/>
      <c r="AD163" s="42"/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/>
      <c r="AR163" s="42"/>
      <c r="AS163" s="42"/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8</v>
      </c>
      <c r="BF163" s="50">
        <f t="shared" si="56"/>
        <v>0</v>
      </c>
      <c r="BG163" s="50">
        <f t="shared" si="57"/>
        <v>0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69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5</v>
      </c>
      <c r="M164" s="42"/>
      <c r="N164" s="42"/>
      <c r="O164" s="42"/>
      <c r="P164" s="42"/>
      <c r="Q164" s="42"/>
      <c r="R164" s="42"/>
      <c r="S164" s="42"/>
      <c r="T164" s="42"/>
      <c r="U164" s="42"/>
      <c r="V164" s="85">
        <f t="shared" si="50"/>
        <v>15</v>
      </c>
      <c r="W164" s="86">
        <v>64.333333333333329</v>
      </c>
      <c r="X164" s="99">
        <f t="shared" si="47"/>
        <v>23.316062176165804</v>
      </c>
      <c r="Y164" s="42">
        <v>0</v>
      </c>
      <c r="Z164" s="42">
        <v>0</v>
      </c>
      <c r="AA164" s="42">
        <v>0</v>
      </c>
      <c r="AB164" s="42"/>
      <c r="AC164" s="42"/>
      <c r="AD164" s="42"/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/>
      <c r="AR164" s="42"/>
      <c r="AS164" s="42"/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5</v>
      </c>
      <c r="BF164" s="50">
        <f t="shared" si="56"/>
        <v>0</v>
      </c>
      <c r="BG164" s="50">
        <f t="shared" si="57"/>
        <v>0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15</v>
      </c>
      <c r="BQ164" s="54">
        <f t="shared" si="67"/>
        <v>0.23316062176165805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8</v>
      </c>
      <c r="M165" s="42"/>
      <c r="N165" s="42"/>
      <c r="O165" s="42"/>
      <c r="P165" s="42"/>
      <c r="Q165" s="42"/>
      <c r="R165" s="42"/>
      <c r="S165" s="42"/>
      <c r="T165" s="42"/>
      <c r="U165" s="42"/>
      <c r="V165" s="85">
        <f t="shared" si="50"/>
        <v>22</v>
      </c>
      <c r="W165" s="86">
        <v>58</v>
      </c>
      <c r="X165" s="99">
        <f t="shared" si="47"/>
        <v>37.931034482758619</v>
      </c>
      <c r="Y165" s="42">
        <v>0</v>
      </c>
      <c r="Z165" s="42">
        <v>0</v>
      </c>
      <c r="AA165" s="42">
        <v>0</v>
      </c>
      <c r="AB165" s="42"/>
      <c r="AC165" s="42"/>
      <c r="AD165" s="42"/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/>
      <c r="AR165" s="42"/>
      <c r="AS165" s="42"/>
      <c r="AT165" s="42"/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9</v>
      </c>
      <c r="BE165" s="50">
        <f t="shared" si="55"/>
        <v>8</v>
      </c>
      <c r="BF165" s="50">
        <f t="shared" si="56"/>
        <v>0</v>
      </c>
      <c r="BG165" s="50">
        <f t="shared" si="57"/>
        <v>0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23</v>
      </c>
      <c r="BQ165" s="54">
        <f t="shared" si="67"/>
        <v>0.38547486033519557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0</v>
      </c>
      <c r="M166" s="42"/>
      <c r="N166" s="42"/>
      <c r="O166" s="42"/>
      <c r="P166" s="42"/>
      <c r="Q166" s="42"/>
      <c r="R166" s="42"/>
      <c r="S166" s="42"/>
      <c r="T166" s="42"/>
      <c r="U166" s="42"/>
      <c r="V166" s="85">
        <f t="shared" si="50"/>
        <v>5</v>
      </c>
      <c r="W166" s="86">
        <v>9.3333333333333339</v>
      </c>
      <c r="X166" s="99">
        <f t="shared" si="47"/>
        <v>53.571428571428569</v>
      </c>
      <c r="Y166" s="42">
        <v>0</v>
      </c>
      <c r="Z166" s="42">
        <v>0</v>
      </c>
      <c r="AA166" s="42">
        <v>0</v>
      </c>
      <c r="AB166" s="42"/>
      <c r="AC166" s="42"/>
      <c r="AD166" s="42"/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/>
      <c r="AR166" s="42"/>
      <c r="AS166" s="42"/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0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5</v>
      </c>
      <c r="BQ166" s="54">
        <f t="shared" si="67"/>
        <v>0.5357142857142857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0</v>
      </c>
      <c r="M167" s="42"/>
      <c r="N167" s="42"/>
      <c r="O167" s="42"/>
      <c r="P167" s="42"/>
      <c r="Q167" s="42"/>
      <c r="R167" s="42"/>
      <c r="S167" s="42"/>
      <c r="T167" s="42"/>
      <c r="U167" s="42"/>
      <c r="V167" s="85">
        <f t="shared" si="50"/>
        <v>7</v>
      </c>
      <c r="W167" s="86">
        <v>31.333333333333332</v>
      </c>
      <c r="X167" s="99">
        <f t="shared" si="47"/>
        <v>22.340425531914896</v>
      </c>
      <c r="Y167" s="42">
        <v>0</v>
      </c>
      <c r="Z167" s="42">
        <v>0</v>
      </c>
      <c r="AA167" s="42">
        <v>0</v>
      </c>
      <c r="AB167" s="42"/>
      <c r="AC167" s="42"/>
      <c r="AD167" s="42"/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/>
      <c r="AR167" s="42"/>
      <c r="AS167" s="42"/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0</v>
      </c>
      <c r="BF167" s="50">
        <f t="shared" si="56"/>
        <v>0</v>
      </c>
      <c r="BG167" s="50">
        <f t="shared" si="57"/>
        <v>0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7</v>
      </c>
      <c r="BQ167" s="54">
        <f t="shared" si="67"/>
        <v>0.22340425531914895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0</v>
      </c>
      <c r="M168" s="42"/>
      <c r="N168" s="42"/>
      <c r="O168" s="42"/>
      <c r="P168" s="42"/>
      <c r="Q168" s="42"/>
      <c r="R168" s="42"/>
      <c r="S168" s="42"/>
      <c r="T168" s="42"/>
      <c r="U168" s="42"/>
      <c r="V168" s="85">
        <f t="shared" si="50"/>
        <v>3</v>
      </c>
      <c r="W168" s="86">
        <v>23.666666666666668</v>
      </c>
      <c r="X168" s="99">
        <f t="shared" si="47"/>
        <v>12.676056338028168</v>
      </c>
      <c r="Y168" s="42">
        <v>0</v>
      </c>
      <c r="Z168" s="42">
        <v>0</v>
      </c>
      <c r="AA168" s="42">
        <v>0</v>
      </c>
      <c r="AB168" s="42"/>
      <c r="AC168" s="42"/>
      <c r="AD168" s="42"/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/>
      <c r="AR168" s="42"/>
      <c r="AS168" s="42"/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0</v>
      </c>
      <c r="BF168" s="50">
        <f t="shared" si="56"/>
        <v>0</v>
      </c>
      <c r="BG168" s="50">
        <f t="shared" si="57"/>
        <v>0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3</v>
      </c>
      <c r="BQ168" s="54">
        <f t="shared" si="67"/>
        <v>0.12676056338028169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3</v>
      </c>
      <c r="K169" s="42">
        <v>2</v>
      </c>
      <c r="L169" s="42">
        <v>0</v>
      </c>
      <c r="M169" s="42"/>
      <c r="N169" s="42"/>
      <c r="O169" s="42"/>
      <c r="P169" s="42"/>
      <c r="Q169" s="42"/>
      <c r="R169" s="42"/>
      <c r="S169" s="42"/>
      <c r="T169" s="42"/>
      <c r="U169" s="42"/>
      <c r="V169" s="85">
        <f t="shared" si="50"/>
        <v>5</v>
      </c>
      <c r="W169" s="86">
        <v>74</v>
      </c>
      <c r="X169" s="99">
        <f t="shared" si="47"/>
        <v>6.756756756756757</v>
      </c>
      <c r="Y169" s="42">
        <v>0</v>
      </c>
      <c r="Z169" s="42">
        <v>0</v>
      </c>
      <c r="AA169" s="42">
        <v>0</v>
      </c>
      <c r="AB169" s="42"/>
      <c r="AC169" s="42"/>
      <c r="AD169" s="42"/>
      <c r="AE169" s="42"/>
      <c r="AF169" s="42"/>
      <c r="AG169" s="42"/>
      <c r="AH169" s="42"/>
      <c r="AI169" s="42"/>
      <c r="AJ169" s="42"/>
      <c r="AK169" s="85">
        <f t="shared" si="51"/>
        <v>0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/>
      <c r="AR169" s="42"/>
      <c r="AS169" s="42"/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3</v>
      </c>
      <c r="BD169" s="50">
        <f t="shared" si="54"/>
        <v>2</v>
      </c>
      <c r="BE169" s="50">
        <f t="shared" si="55"/>
        <v>0</v>
      </c>
      <c r="BF169" s="50">
        <f t="shared" si="56"/>
        <v>0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5</v>
      </c>
      <c r="BQ169" s="54">
        <f t="shared" si="67"/>
        <v>6.7567567567567571E-2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16</v>
      </c>
      <c r="L170" s="42">
        <v>0</v>
      </c>
      <c r="M170" s="42"/>
      <c r="N170" s="42"/>
      <c r="O170" s="42"/>
      <c r="P170" s="42"/>
      <c r="Q170" s="42"/>
      <c r="R170" s="42"/>
      <c r="S170" s="42"/>
      <c r="T170" s="42"/>
      <c r="U170" s="42"/>
      <c r="V170" s="85">
        <f t="shared" si="50"/>
        <v>29</v>
      </c>
      <c r="W170" s="86">
        <v>205</v>
      </c>
      <c r="X170" s="99">
        <f t="shared" si="47"/>
        <v>14.146341463414632</v>
      </c>
      <c r="Y170" s="42">
        <v>0</v>
      </c>
      <c r="Z170" s="42">
        <v>0</v>
      </c>
      <c r="AA170" s="42">
        <v>0</v>
      </c>
      <c r="AB170" s="42"/>
      <c r="AC170" s="42"/>
      <c r="AD170" s="42"/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/>
      <c r="AR170" s="42"/>
      <c r="AS170" s="42"/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16</v>
      </c>
      <c r="BE170" s="50">
        <f t="shared" si="55"/>
        <v>0</v>
      </c>
      <c r="BF170" s="50">
        <f t="shared" si="56"/>
        <v>0</v>
      </c>
      <c r="BG170" s="50">
        <f t="shared" si="57"/>
        <v>0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29</v>
      </c>
      <c r="BQ170" s="54">
        <f t="shared" si="67"/>
        <v>0.14146341463414633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1</v>
      </c>
      <c r="M171" s="42"/>
      <c r="N171" s="42"/>
      <c r="O171" s="42"/>
      <c r="P171" s="42"/>
      <c r="Q171" s="42"/>
      <c r="R171" s="42"/>
      <c r="S171" s="42"/>
      <c r="T171" s="42"/>
      <c r="U171" s="42"/>
      <c r="V171" s="85">
        <f t="shared" si="50"/>
        <v>5</v>
      </c>
      <c r="W171" s="86">
        <v>54</v>
      </c>
      <c r="X171" s="99">
        <f t="shared" si="47"/>
        <v>9.2592592592592595</v>
      </c>
      <c r="Y171" s="42">
        <v>0</v>
      </c>
      <c r="Z171" s="42">
        <v>0</v>
      </c>
      <c r="AA171" s="42">
        <v>0</v>
      </c>
      <c r="AB171" s="42"/>
      <c r="AC171" s="42"/>
      <c r="AD171" s="42"/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/>
      <c r="AR171" s="42"/>
      <c r="AS171" s="42"/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1</v>
      </c>
      <c r="BF171" s="50">
        <f t="shared" si="56"/>
        <v>0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5</v>
      </c>
      <c r="BQ171" s="54">
        <f t="shared" si="67"/>
        <v>9.202453987730061E-2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3</v>
      </c>
      <c r="L172" s="42">
        <v>0</v>
      </c>
      <c r="M172" s="42"/>
      <c r="N172" s="42"/>
      <c r="O172" s="42"/>
      <c r="P172" s="42"/>
      <c r="Q172" s="42"/>
      <c r="R172" s="42"/>
      <c r="S172" s="42"/>
      <c r="T172" s="42"/>
      <c r="U172" s="42"/>
      <c r="V172" s="85">
        <f t="shared" si="50"/>
        <v>4</v>
      </c>
      <c r="W172" s="86">
        <v>63</v>
      </c>
      <c r="X172" s="99">
        <f t="shared" si="47"/>
        <v>6.3492063492063489</v>
      </c>
      <c r="Y172" s="42">
        <v>0</v>
      </c>
      <c r="Z172" s="42">
        <v>0</v>
      </c>
      <c r="AA172" s="42">
        <v>0</v>
      </c>
      <c r="AB172" s="42"/>
      <c r="AC172" s="42"/>
      <c r="AD172" s="42"/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>
        <v>0</v>
      </c>
      <c r="AQ172" s="42"/>
      <c r="AR172" s="42"/>
      <c r="AS172" s="42"/>
      <c r="AT172" s="42"/>
      <c r="AU172" s="42"/>
      <c r="AV172" s="42"/>
      <c r="AW172" s="42"/>
      <c r="AX172" s="42"/>
      <c r="AY172" s="42"/>
      <c r="AZ172" s="85">
        <f t="shared" si="52"/>
        <v>0</v>
      </c>
      <c r="BA172" s="86">
        <v>1.6666666666666667</v>
      </c>
      <c r="BB172" s="99">
        <f t="shared" si="49"/>
        <v>0</v>
      </c>
      <c r="BC172" s="50">
        <f t="shared" si="53"/>
        <v>1</v>
      </c>
      <c r="BD172" s="50">
        <f t="shared" si="54"/>
        <v>3</v>
      </c>
      <c r="BE172" s="50">
        <f t="shared" si="55"/>
        <v>0</v>
      </c>
      <c r="BF172" s="50">
        <f t="shared" si="56"/>
        <v>0</v>
      </c>
      <c r="BG172" s="50">
        <f t="shared" si="57"/>
        <v>0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4</v>
      </c>
      <c r="BQ172" s="54">
        <f t="shared" si="67"/>
        <v>6.1224489795918373E-2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2</v>
      </c>
      <c r="L173" s="42">
        <v>0</v>
      </c>
      <c r="M173" s="42"/>
      <c r="N173" s="42"/>
      <c r="O173" s="42"/>
      <c r="P173" s="42"/>
      <c r="Q173" s="42"/>
      <c r="R173" s="42"/>
      <c r="S173" s="42"/>
      <c r="T173" s="42"/>
      <c r="U173" s="42"/>
      <c r="V173" s="85">
        <f t="shared" si="50"/>
        <v>9</v>
      </c>
      <c r="W173" s="86">
        <v>50.666666666666664</v>
      </c>
      <c r="X173" s="99">
        <f t="shared" si="47"/>
        <v>17.763157894736842</v>
      </c>
      <c r="Y173" s="42">
        <v>0</v>
      </c>
      <c r="Z173" s="42">
        <v>0</v>
      </c>
      <c r="AA173" s="42">
        <v>0</v>
      </c>
      <c r="AB173" s="42"/>
      <c r="AC173" s="42"/>
      <c r="AD173" s="42"/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/>
      <c r="AR173" s="42"/>
      <c r="AS173" s="42"/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2</v>
      </c>
      <c r="BE173" s="50">
        <f t="shared" si="55"/>
        <v>0</v>
      </c>
      <c r="BF173" s="50">
        <f t="shared" si="56"/>
        <v>0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9</v>
      </c>
      <c r="BQ173" s="54">
        <f t="shared" si="67"/>
        <v>0.17763157894736842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1</v>
      </c>
      <c r="L174" s="42">
        <v>0</v>
      </c>
      <c r="M174" s="42"/>
      <c r="N174" s="42"/>
      <c r="O174" s="42"/>
      <c r="P174" s="42"/>
      <c r="Q174" s="42"/>
      <c r="R174" s="42"/>
      <c r="S174" s="42"/>
      <c r="T174" s="42"/>
      <c r="U174" s="42"/>
      <c r="V174" s="85">
        <f t="shared" si="50"/>
        <v>3</v>
      </c>
      <c r="W174" s="86">
        <v>41</v>
      </c>
      <c r="X174" s="99">
        <f t="shared" si="47"/>
        <v>7.3170731707317067</v>
      </c>
      <c r="Y174" s="42">
        <v>0</v>
      </c>
      <c r="Z174" s="42">
        <v>0</v>
      </c>
      <c r="AA174" s="42">
        <v>0</v>
      </c>
      <c r="AB174" s="42"/>
      <c r="AC174" s="42"/>
      <c r="AD174" s="42"/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/>
      <c r="AR174" s="42"/>
      <c r="AS174" s="42"/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1</v>
      </c>
      <c r="BE174" s="50">
        <f t="shared" si="55"/>
        <v>0</v>
      </c>
      <c r="BF174" s="50">
        <f t="shared" si="56"/>
        <v>0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3</v>
      </c>
      <c r="BQ174" s="54">
        <f t="shared" si="67"/>
        <v>7.2000000000000008E-2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0</v>
      </c>
      <c r="M175" s="42"/>
      <c r="N175" s="42"/>
      <c r="O175" s="42"/>
      <c r="P175" s="42"/>
      <c r="Q175" s="42"/>
      <c r="R175" s="42"/>
      <c r="S175" s="42"/>
      <c r="T175" s="42"/>
      <c r="U175" s="42"/>
      <c r="V175" s="85">
        <f t="shared" si="50"/>
        <v>0</v>
      </c>
      <c r="W175" s="86">
        <v>11.333333333333334</v>
      </c>
      <c r="X175" s="99">
        <f t="shared" si="47"/>
        <v>0</v>
      </c>
      <c r="Y175" s="42">
        <v>2</v>
      </c>
      <c r="Z175" s="42">
        <v>1</v>
      </c>
      <c r="AA175" s="42">
        <v>0</v>
      </c>
      <c r="AB175" s="42"/>
      <c r="AC175" s="42"/>
      <c r="AD175" s="42"/>
      <c r="AE175" s="42"/>
      <c r="AF175" s="42"/>
      <c r="AG175" s="42"/>
      <c r="AH175" s="42"/>
      <c r="AI175" s="42"/>
      <c r="AJ175" s="42"/>
      <c r="AK175" s="85">
        <f t="shared" si="51"/>
        <v>3</v>
      </c>
      <c r="AL175" s="86">
        <v>5</v>
      </c>
      <c r="AM175" s="99">
        <f t="shared" si="48"/>
        <v>60</v>
      </c>
      <c r="AN175" s="42">
        <v>0</v>
      </c>
      <c r="AO175" s="42">
        <v>0</v>
      </c>
      <c r="AP175" s="42">
        <v>0</v>
      </c>
      <c r="AQ175" s="42"/>
      <c r="AR175" s="42"/>
      <c r="AS175" s="42"/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0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3</v>
      </c>
      <c r="BQ175" s="54">
        <f t="shared" si="67"/>
        <v>0.18367346938775508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5</v>
      </c>
      <c r="K176" s="42">
        <v>0</v>
      </c>
      <c r="L176" s="42">
        <v>0</v>
      </c>
      <c r="M176" s="42"/>
      <c r="N176" s="42"/>
      <c r="O176" s="42"/>
      <c r="P176" s="42"/>
      <c r="Q176" s="42"/>
      <c r="R176" s="42"/>
      <c r="S176" s="42"/>
      <c r="T176" s="42"/>
      <c r="U176" s="42"/>
      <c r="V176" s="85">
        <f t="shared" si="50"/>
        <v>5</v>
      </c>
      <c r="W176" s="86">
        <v>30</v>
      </c>
      <c r="X176" s="99">
        <f t="shared" si="47"/>
        <v>16.666666666666664</v>
      </c>
      <c r="Y176" s="42">
        <v>1</v>
      </c>
      <c r="Z176" s="42">
        <v>0</v>
      </c>
      <c r="AA176" s="42">
        <v>0</v>
      </c>
      <c r="AB176" s="42"/>
      <c r="AC176" s="42"/>
      <c r="AD176" s="42"/>
      <c r="AE176" s="42"/>
      <c r="AF176" s="42"/>
      <c r="AG176" s="42"/>
      <c r="AH176" s="42"/>
      <c r="AI176" s="42"/>
      <c r="AJ176" s="42"/>
      <c r="AK176" s="85">
        <f t="shared" si="51"/>
        <v>1</v>
      </c>
      <c r="AL176" s="86">
        <v>0.33333333333333331</v>
      </c>
      <c r="AM176" s="99">
        <f t="shared" si="48"/>
        <v>300</v>
      </c>
      <c r="AN176" s="42">
        <v>0</v>
      </c>
      <c r="AO176" s="42">
        <v>0</v>
      </c>
      <c r="AP176" s="42">
        <v>0</v>
      </c>
      <c r="AQ176" s="42"/>
      <c r="AR176" s="42"/>
      <c r="AS176" s="42"/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6</v>
      </c>
      <c r="BD176" s="50">
        <f t="shared" si="54"/>
        <v>0</v>
      </c>
      <c r="BE176" s="50">
        <f t="shared" si="55"/>
        <v>0</v>
      </c>
      <c r="BF176" s="50">
        <f t="shared" si="56"/>
        <v>0</v>
      </c>
      <c r="BG176" s="50">
        <f t="shared" si="57"/>
        <v>0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6</v>
      </c>
      <c r="BQ176" s="54">
        <f t="shared" si="67"/>
        <v>0.19780219780219782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</v>
      </c>
      <c r="M177" s="42"/>
      <c r="N177" s="42"/>
      <c r="O177" s="42"/>
      <c r="P177" s="42"/>
      <c r="Q177" s="42"/>
      <c r="R177" s="42"/>
      <c r="S177" s="42"/>
      <c r="T177" s="42"/>
      <c r="U177" s="42"/>
      <c r="V177" s="85">
        <f t="shared" si="50"/>
        <v>19</v>
      </c>
      <c r="W177" s="86">
        <v>69.333333333333329</v>
      </c>
      <c r="X177" s="99">
        <f t="shared" si="47"/>
        <v>27.403846153846157</v>
      </c>
      <c r="Y177" s="42">
        <v>0</v>
      </c>
      <c r="Z177" s="42">
        <v>0</v>
      </c>
      <c r="AA177" s="42">
        <v>0</v>
      </c>
      <c r="AB177" s="42"/>
      <c r="AC177" s="42"/>
      <c r="AD177" s="42"/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/>
      <c r="AR177" s="42"/>
      <c r="AS177" s="42"/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</v>
      </c>
      <c r="BF177" s="50">
        <f t="shared" si="56"/>
        <v>0</v>
      </c>
      <c r="BG177" s="50">
        <f t="shared" si="57"/>
        <v>0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19</v>
      </c>
      <c r="BQ177" s="54">
        <f t="shared" si="67"/>
        <v>0.26635514018691592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/>
      <c r="N178" s="42"/>
      <c r="O178" s="42"/>
      <c r="P178" s="42"/>
      <c r="Q178" s="42"/>
      <c r="R178" s="42"/>
      <c r="S178" s="42"/>
      <c r="T178" s="42"/>
      <c r="U178" s="42"/>
      <c r="V178" s="85">
        <f t="shared" si="50"/>
        <v>6</v>
      </c>
      <c r="W178" s="86">
        <v>34</v>
      </c>
      <c r="X178" s="99">
        <f t="shared" si="47"/>
        <v>17.647058823529413</v>
      </c>
      <c r="Y178" s="42">
        <v>0</v>
      </c>
      <c r="Z178" s="42">
        <v>0</v>
      </c>
      <c r="AA178" s="42">
        <v>0</v>
      </c>
      <c r="AB178" s="42"/>
      <c r="AC178" s="42"/>
      <c r="AD178" s="42"/>
      <c r="AE178" s="42"/>
      <c r="AF178" s="42"/>
      <c r="AG178" s="42"/>
      <c r="AH178" s="42"/>
      <c r="AI178" s="42"/>
      <c r="AJ178" s="42"/>
      <c r="AK178" s="85">
        <f t="shared" si="51"/>
        <v>0</v>
      </c>
      <c r="AL178" s="86">
        <v>1.6666666666666667</v>
      </c>
      <c r="AM178" s="99">
        <f t="shared" si="48"/>
        <v>0</v>
      </c>
      <c r="AN178" s="42">
        <v>0</v>
      </c>
      <c r="AO178" s="42">
        <v>0</v>
      </c>
      <c r="AP178" s="42">
        <v>0</v>
      </c>
      <c r="AQ178" s="42"/>
      <c r="AR178" s="42"/>
      <c r="AS178" s="42"/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0</v>
      </c>
      <c r="BG178" s="50">
        <f t="shared" si="57"/>
        <v>0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6</v>
      </c>
      <c r="BQ178" s="54">
        <f t="shared" si="67"/>
        <v>0.16822429906542058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/>
      <c r="N179" s="42"/>
      <c r="O179" s="42"/>
      <c r="P179" s="42"/>
      <c r="Q179" s="42"/>
      <c r="R179" s="42"/>
      <c r="S179" s="42"/>
      <c r="T179" s="42"/>
      <c r="U179" s="42"/>
      <c r="V179" s="85">
        <f t="shared" si="50"/>
        <v>5</v>
      </c>
      <c r="W179" s="86">
        <v>32.666666666666664</v>
      </c>
      <c r="X179" s="99">
        <f t="shared" si="47"/>
        <v>15.306122448979592</v>
      </c>
      <c r="Y179" s="42">
        <v>0</v>
      </c>
      <c r="Z179" s="42">
        <v>0</v>
      </c>
      <c r="AA179" s="42">
        <v>0</v>
      </c>
      <c r="AB179" s="42"/>
      <c r="AC179" s="42"/>
      <c r="AD179" s="42"/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/>
      <c r="AR179" s="42"/>
      <c r="AS179" s="42"/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5</v>
      </c>
      <c r="BQ179" s="54">
        <f t="shared" si="67"/>
        <v>0.15306122448979592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4</v>
      </c>
      <c r="M180" s="42"/>
      <c r="N180" s="42"/>
      <c r="O180" s="42"/>
      <c r="P180" s="42"/>
      <c r="Q180" s="42"/>
      <c r="R180" s="42"/>
      <c r="S180" s="42"/>
      <c r="T180" s="42"/>
      <c r="U180" s="42"/>
      <c r="V180" s="85">
        <f t="shared" si="50"/>
        <v>19</v>
      </c>
      <c r="W180" s="86">
        <v>35</v>
      </c>
      <c r="X180" s="99">
        <f t="shared" si="47"/>
        <v>54.285714285714285</v>
      </c>
      <c r="Y180" s="42">
        <v>0</v>
      </c>
      <c r="Z180" s="42">
        <v>0</v>
      </c>
      <c r="AA180" s="42">
        <v>0</v>
      </c>
      <c r="AB180" s="42"/>
      <c r="AC180" s="42"/>
      <c r="AD180" s="42"/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/>
      <c r="AR180" s="42"/>
      <c r="AS180" s="42"/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4</v>
      </c>
      <c r="BF180" s="50">
        <f t="shared" si="56"/>
        <v>0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19</v>
      </c>
      <c r="BQ180" s="54">
        <f t="shared" si="67"/>
        <v>0.54285714285714282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2</v>
      </c>
      <c r="M181" s="42"/>
      <c r="N181" s="42"/>
      <c r="O181" s="42"/>
      <c r="P181" s="42"/>
      <c r="Q181" s="42"/>
      <c r="R181" s="42"/>
      <c r="S181" s="42"/>
      <c r="T181" s="42"/>
      <c r="U181" s="42"/>
      <c r="V181" s="85">
        <f t="shared" si="50"/>
        <v>2</v>
      </c>
      <c r="W181" s="86">
        <v>13.333333333333334</v>
      </c>
      <c r="X181" s="99">
        <f t="shared" si="47"/>
        <v>15</v>
      </c>
      <c r="Y181" s="42">
        <v>0</v>
      </c>
      <c r="Z181" s="42">
        <v>0</v>
      </c>
      <c r="AA181" s="42">
        <v>0</v>
      </c>
      <c r="AB181" s="42"/>
      <c r="AC181" s="42"/>
      <c r="AD181" s="42"/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/>
      <c r="AR181" s="42"/>
      <c r="AS181" s="42"/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2</v>
      </c>
      <c r="BF181" s="50">
        <f t="shared" si="56"/>
        <v>0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2</v>
      </c>
      <c r="BQ181" s="54">
        <f t="shared" si="67"/>
        <v>0.15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4</v>
      </c>
      <c r="M182" s="42"/>
      <c r="N182" s="42"/>
      <c r="O182" s="42"/>
      <c r="P182" s="42"/>
      <c r="Q182" s="42"/>
      <c r="R182" s="42"/>
      <c r="S182" s="42"/>
      <c r="T182" s="42"/>
      <c r="U182" s="42"/>
      <c r="V182" s="85">
        <f t="shared" si="50"/>
        <v>10</v>
      </c>
      <c r="W182" s="86">
        <v>35.333333333333336</v>
      </c>
      <c r="X182" s="99">
        <f t="shared" si="47"/>
        <v>28.30188679245283</v>
      </c>
      <c r="Y182" s="42">
        <v>0</v>
      </c>
      <c r="Z182" s="42">
        <v>0</v>
      </c>
      <c r="AA182" s="42">
        <v>0</v>
      </c>
      <c r="AB182" s="42"/>
      <c r="AC182" s="42"/>
      <c r="AD182" s="42"/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/>
      <c r="AR182" s="42"/>
      <c r="AS182" s="42"/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4</v>
      </c>
      <c r="BF182" s="50">
        <f t="shared" si="56"/>
        <v>0</v>
      </c>
      <c r="BG182" s="50">
        <f t="shared" si="57"/>
        <v>0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10</v>
      </c>
      <c r="BQ182" s="54">
        <f t="shared" si="67"/>
        <v>0.28301886792452829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6</v>
      </c>
      <c r="M183" s="42"/>
      <c r="N183" s="42"/>
      <c r="O183" s="42"/>
      <c r="P183" s="42"/>
      <c r="Q183" s="42"/>
      <c r="R183" s="42"/>
      <c r="S183" s="42"/>
      <c r="T183" s="42"/>
      <c r="U183" s="42"/>
      <c r="V183" s="85">
        <f t="shared" si="50"/>
        <v>17</v>
      </c>
      <c r="W183" s="86">
        <v>49.666666666666664</v>
      </c>
      <c r="X183" s="99">
        <f t="shared" si="47"/>
        <v>34.228187919463089</v>
      </c>
      <c r="Y183" s="42">
        <v>0</v>
      </c>
      <c r="Z183" s="42">
        <v>0</v>
      </c>
      <c r="AA183" s="42">
        <v>0</v>
      </c>
      <c r="AB183" s="42"/>
      <c r="AC183" s="42"/>
      <c r="AD183" s="42"/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/>
      <c r="AR183" s="42"/>
      <c r="AS183" s="42"/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6</v>
      </c>
      <c r="BF183" s="50">
        <f t="shared" si="56"/>
        <v>0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17</v>
      </c>
      <c r="BQ183" s="54">
        <f t="shared" si="67"/>
        <v>0.34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/>
      <c r="N184" s="42"/>
      <c r="O184" s="42"/>
      <c r="P184" s="42"/>
      <c r="Q184" s="42"/>
      <c r="R184" s="42"/>
      <c r="S184" s="42"/>
      <c r="T184" s="42"/>
      <c r="U184" s="42"/>
      <c r="V184" s="85">
        <f t="shared" si="50"/>
        <v>11</v>
      </c>
      <c r="W184" s="86">
        <v>43</v>
      </c>
      <c r="X184" s="99">
        <f t="shared" si="47"/>
        <v>25.581395348837212</v>
      </c>
      <c r="Y184" s="42">
        <v>0</v>
      </c>
      <c r="Z184" s="42">
        <v>0</v>
      </c>
      <c r="AA184" s="42">
        <v>0</v>
      </c>
      <c r="AB184" s="42"/>
      <c r="AC184" s="42"/>
      <c r="AD184" s="42"/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/>
      <c r="AR184" s="42"/>
      <c r="AS184" s="42"/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0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11</v>
      </c>
      <c r="BQ184" s="54">
        <f t="shared" si="67"/>
        <v>0.24087591240875911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3</v>
      </c>
      <c r="M185" s="42"/>
      <c r="N185" s="42"/>
      <c r="O185" s="42"/>
      <c r="P185" s="42"/>
      <c r="Q185" s="42"/>
      <c r="R185" s="42"/>
      <c r="S185" s="42"/>
      <c r="T185" s="42"/>
      <c r="U185" s="42"/>
      <c r="V185" s="85">
        <f t="shared" si="50"/>
        <v>18</v>
      </c>
      <c r="W185" s="86">
        <v>74.333333333333329</v>
      </c>
      <c r="X185" s="99">
        <f t="shared" si="47"/>
        <v>24.215246636771301</v>
      </c>
      <c r="Y185" s="42">
        <v>0</v>
      </c>
      <c r="Z185" s="42">
        <v>0</v>
      </c>
      <c r="AA185" s="42">
        <v>0</v>
      </c>
      <c r="AB185" s="42"/>
      <c r="AC185" s="42"/>
      <c r="AD185" s="42"/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/>
      <c r="AR185" s="42"/>
      <c r="AS185" s="42"/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3</v>
      </c>
      <c r="BF185" s="50">
        <f t="shared" si="56"/>
        <v>0</v>
      </c>
      <c r="BG185" s="50">
        <f t="shared" si="57"/>
        <v>0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18</v>
      </c>
      <c r="BQ185" s="54">
        <f t="shared" si="67"/>
        <v>0.24215246636771301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16</v>
      </c>
      <c r="M186" s="42"/>
      <c r="N186" s="42"/>
      <c r="O186" s="42"/>
      <c r="P186" s="42"/>
      <c r="Q186" s="42"/>
      <c r="R186" s="42"/>
      <c r="S186" s="42"/>
      <c r="T186" s="42"/>
      <c r="U186" s="42"/>
      <c r="V186" s="85">
        <f t="shared" si="50"/>
        <v>41</v>
      </c>
      <c r="W186" s="86">
        <v>177</v>
      </c>
      <c r="X186" s="99">
        <f t="shared" si="47"/>
        <v>23.163841807909606</v>
      </c>
      <c r="Y186" s="42">
        <v>0</v>
      </c>
      <c r="Z186" s="42">
        <v>0</v>
      </c>
      <c r="AA186" s="42">
        <v>0</v>
      </c>
      <c r="AB186" s="42"/>
      <c r="AC186" s="42"/>
      <c r="AD186" s="42"/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/>
      <c r="AR186" s="42"/>
      <c r="AS186" s="42"/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16</v>
      </c>
      <c r="BF186" s="50">
        <f t="shared" si="56"/>
        <v>0</v>
      </c>
      <c r="BG186" s="50">
        <f t="shared" si="57"/>
        <v>0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41</v>
      </c>
      <c r="BQ186" s="54">
        <f t="shared" si="67"/>
        <v>0.22905027932960895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0</v>
      </c>
      <c r="M187" s="42"/>
      <c r="N187" s="42"/>
      <c r="O187" s="42"/>
      <c r="P187" s="42"/>
      <c r="Q187" s="42"/>
      <c r="R187" s="42"/>
      <c r="S187" s="42"/>
      <c r="T187" s="42"/>
      <c r="U187" s="42"/>
      <c r="V187" s="85">
        <f t="shared" si="50"/>
        <v>9</v>
      </c>
      <c r="W187" s="86">
        <v>99.333333333333329</v>
      </c>
      <c r="X187" s="99">
        <f t="shared" si="47"/>
        <v>9.0604026845637584</v>
      </c>
      <c r="Y187" s="42">
        <v>0</v>
      </c>
      <c r="Z187" s="42">
        <v>0</v>
      </c>
      <c r="AA187" s="42">
        <v>0</v>
      </c>
      <c r="AB187" s="42"/>
      <c r="AC187" s="42"/>
      <c r="AD187" s="42"/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/>
      <c r="AR187" s="42"/>
      <c r="AS187" s="42"/>
      <c r="AT187" s="42"/>
      <c r="AU187" s="42"/>
      <c r="AV187" s="42"/>
      <c r="AW187" s="42"/>
      <c r="AX187" s="42"/>
      <c r="AY187" s="42"/>
      <c r="AZ187" s="85">
        <f t="shared" si="52"/>
        <v>0</v>
      </c>
      <c r="BA187" s="86">
        <v>3.3333333333333335</v>
      </c>
      <c r="BB187" s="99">
        <f t="shared" si="49"/>
        <v>0</v>
      </c>
      <c r="BC187" s="50">
        <f t="shared" si="53"/>
        <v>5</v>
      </c>
      <c r="BD187" s="50">
        <f t="shared" si="54"/>
        <v>4</v>
      </c>
      <c r="BE187" s="50">
        <f t="shared" si="55"/>
        <v>0</v>
      </c>
      <c r="BF187" s="50">
        <f t="shared" si="56"/>
        <v>0</v>
      </c>
      <c r="BG187" s="50">
        <f t="shared" si="57"/>
        <v>0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9</v>
      </c>
      <c r="BQ187" s="54">
        <f t="shared" si="67"/>
        <v>8.7378640776699046E-2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5</v>
      </c>
      <c r="M188" s="42"/>
      <c r="N188" s="42"/>
      <c r="O188" s="42"/>
      <c r="P188" s="42"/>
      <c r="Q188" s="42"/>
      <c r="R188" s="42"/>
      <c r="S188" s="42"/>
      <c r="T188" s="42"/>
      <c r="U188" s="42"/>
      <c r="V188" s="85">
        <f t="shared" si="50"/>
        <v>37</v>
      </c>
      <c r="W188" s="86">
        <v>163.33333333333334</v>
      </c>
      <c r="X188" s="99">
        <f t="shared" si="47"/>
        <v>22.653061224489797</v>
      </c>
      <c r="Y188" s="42">
        <v>0</v>
      </c>
      <c r="Z188" s="42">
        <v>0</v>
      </c>
      <c r="AA188" s="42">
        <v>0</v>
      </c>
      <c r="AB188" s="42"/>
      <c r="AC188" s="42"/>
      <c r="AD188" s="42"/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/>
      <c r="AR188" s="42"/>
      <c r="AS188" s="42"/>
      <c r="AT188" s="42"/>
      <c r="AU188" s="42"/>
      <c r="AV188" s="42"/>
      <c r="AW188" s="42"/>
      <c r="AX188" s="42"/>
      <c r="AY188" s="42"/>
      <c r="AZ188" s="85">
        <f t="shared" si="52"/>
        <v>0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9</v>
      </c>
      <c r="BE188" s="50">
        <f t="shared" si="55"/>
        <v>5</v>
      </c>
      <c r="BF188" s="50">
        <f t="shared" si="56"/>
        <v>0</v>
      </c>
      <c r="BG188" s="50">
        <f t="shared" si="57"/>
        <v>0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37</v>
      </c>
      <c r="BQ188" s="54">
        <f t="shared" si="67"/>
        <v>0.22560975609756098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0</v>
      </c>
      <c r="M189" s="42"/>
      <c r="N189" s="42"/>
      <c r="O189" s="42"/>
      <c r="P189" s="42"/>
      <c r="Q189" s="42"/>
      <c r="R189" s="42"/>
      <c r="S189" s="42"/>
      <c r="T189" s="42"/>
      <c r="U189" s="42"/>
      <c r="V189" s="85">
        <f t="shared" si="50"/>
        <v>6</v>
      </c>
      <c r="W189" s="86">
        <v>15</v>
      </c>
      <c r="X189" s="99">
        <f t="shared" si="47"/>
        <v>40</v>
      </c>
      <c r="Y189" s="42">
        <v>0</v>
      </c>
      <c r="Z189" s="42">
        <v>0</v>
      </c>
      <c r="AA189" s="42">
        <v>0</v>
      </c>
      <c r="AB189" s="42"/>
      <c r="AC189" s="42"/>
      <c r="AD189" s="42"/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/>
      <c r="AR189" s="42"/>
      <c r="AS189" s="42"/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6</v>
      </c>
      <c r="BQ189" s="54">
        <f t="shared" si="67"/>
        <v>0.4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/>
      <c r="N190" s="42"/>
      <c r="O190" s="42"/>
      <c r="P190" s="42"/>
      <c r="Q190" s="42"/>
      <c r="R190" s="42"/>
      <c r="S190" s="42"/>
      <c r="T190" s="42"/>
      <c r="U190" s="42"/>
      <c r="V190" s="85">
        <f t="shared" si="50"/>
        <v>14</v>
      </c>
      <c r="W190" s="86">
        <v>25</v>
      </c>
      <c r="X190" s="99">
        <f t="shared" si="47"/>
        <v>56.000000000000007</v>
      </c>
      <c r="Y190" s="42">
        <v>0</v>
      </c>
      <c r="Z190" s="42">
        <v>0</v>
      </c>
      <c r="AA190" s="42">
        <v>0</v>
      </c>
      <c r="AB190" s="42"/>
      <c r="AC190" s="42"/>
      <c r="AD190" s="42"/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/>
      <c r="AR190" s="42"/>
      <c r="AS190" s="42"/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0</v>
      </c>
      <c r="BG190" s="50">
        <f t="shared" si="57"/>
        <v>0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14</v>
      </c>
      <c r="BQ190" s="54">
        <f t="shared" si="67"/>
        <v>0.56000000000000005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/>
      <c r="N191" s="42"/>
      <c r="O191" s="42"/>
      <c r="P191" s="42"/>
      <c r="Q191" s="42"/>
      <c r="R191" s="42"/>
      <c r="S191" s="42"/>
      <c r="T191" s="42"/>
      <c r="U191" s="42"/>
      <c r="V191" s="85">
        <f t="shared" si="50"/>
        <v>1</v>
      </c>
      <c r="W191" s="86">
        <v>6.666666666666667</v>
      </c>
      <c r="X191" s="99">
        <f t="shared" si="47"/>
        <v>15</v>
      </c>
      <c r="Y191" s="42">
        <v>0</v>
      </c>
      <c r="Z191" s="42">
        <v>0</v>
      </c>
      <c r="AA191" s="42">
        <v>0</v>
      </c>
      <c r="AB191" s="42"/>
      <c r="AC191" s="42"/>
      <c r="AD191" s="42"/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/>
      <c r="AR191" s="42"/>
      <c r="AS191" s="42"/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1</v>
      </c>
      <c r="BQ191" s="54">
        <f t="shared" si="67"/>
        <v>0.15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1</v>
      </c>
      <c r="M192" s="42"/>
      <c r="N192" s="42"/>
      <c r="O192" s="42"/>
      <c r="P192" s="42"/>
      <c r="Q192" s="42"/>
      <c r="R192" s="42"/>
      <c r="S192" s="42"/>
      <c r="T192" s="42"/>
      <c r="U192" s="42"/>
      <c r="V192" s="85">
        <f t="shared" si="50"/>
        <v>13</v>
      </c>
      <c r="W192" s="86">
        <v>147.66666666666666</v>
      </c>
      <c r="X192" s="99">
        <f t="shared" si="47"/>
        <v>8.8036117381489856</v>
      </c>
      <c r="Y192" s="42">
        <v>0</v>
      </c>
      <c r="Z192" s="42">
        <v>0</v>
      </c>
      <c r="AA192" s="42">
        <v>0</v>
      </c>
      <c r="AB192" s="42"/>
      <c r="AC192" s="42"/>
      <c r="AD192" s="42"/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/>
      <c r="AR192" s="42"/>
      <c r="AS192" s="42"/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1</v>
      </c>
      <c r="BF192" s="50">
        <f t="shared" si="56"/>
        <v>0</v>
      </c>
      <c r="BG192" s="50">
        <f t="shared" si="57"/>
        <v>0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13</v>
      </c>
      <c r="BQ192" s="54">
        <f t="shared" si="67"/>
        <v>8.3333333333333343E-2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</v>
      </c>
      <c r="M193" s="42"/>
      <c r="N193" s="42"/>
      <c r="O193" s="42"/>
      <c r="P193" s="42"/>
      <c r="Q193" s="42"/>
      <c r="R193" s="42"/>
      <c r="S193" s="42"/>
      <c r="T193" s="42"/>
      <c r="U193" s="42"/>
      <c r="V193" s="85">
        <f t="shared" si="50"/>
        <v>25</v>
      </c>
      <c r="W193" s="86">
        <v>67</v>
      </c>
      <c r="X193" s="99">
        <f t="shared" si="47"/>
        <v>37.313432835820898</v>
      </c>
      <c r="Y193" s="42">
        <v>0</v>
      </c>
      <c r="Z193" s="42">
        <v>0</v>
      </c>
      <c r="AA193" s="42">
        <v>0</v>
      </c>
      <c r="AB193" s="42"/>
      <c r="AC193" s="42"/>
      <c r="AD193" s="42"/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/>
      <c r="AR193" s="42"/>
      <c r="AS193" s="42"/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</v>
      </c>
      <c r="BF193" s="50">
        <f t="shared" si="56"/>
        <v>0</v>
      </c>
      <c r="BG193" s="50">
        <f t="shared" si="57"/>
        <v>0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25</v>
      </c>
      <c r="BQ193" s="54">
        <f t="shared" si="67"/>
        <v>0.37313432835820898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1</v>
      </c>
      <c r="M194" s="42"/>
      <c r="N194" s="42"/>
      <c r="O194" s="42"/>
      <c r="P194" s="42"/>
      <c r="Q194" s="42"/>
      <c r="R194" s="42"/>
      <c r="S194" s="42"/>
      <c r="T194" s="42"/>
      <c r="U194" s="42"/>
      <c r="V194" s="85">
        <f t="shared" si="50"/>
        <v>20</v>
      </c>
      <c r="W194" s="86">
        <v>108</v>
      </c>
      <c r="X194" s="99">
        <f t="shared" si="47"/>
        <v>18.518518518518519</v>
      </c>
      <c r="Y194" s="42">
        <v>0</v>
      </c>
      <c r="Z194" s="42">
        <v>0</v>
      </c>
      <c r="AA194" s="42">
        <v>0</v>
      </c>
      <c r="AB194" s="42"/>
      <c r="AC194" s="42"/>
      <c r="AD194" s="42"/>
      <c r="AE194" s="42"/>
      <c r="AF194" s="42"/>
      <c r="AG194" s="42"/>
      <c r="AH194" s="42"/>
      <c r="AI194" s="42"/>
      <c r="AJ194" s="42"/>
      <c r="AK194" s="85">
        <f t="shared" si="51"/>
        <v>0</v>
      </c>
      <c r="AL194" s="86">
        <v>3.6666666666666665</v>
      </c>
      <c r="AM194" s="99">
        <f t="shared" si="48"/>
        <v>0</v>
      </c>
      <c r="AN194" s="42">
        <v>0</v>
      </c>
      <c r="AO194" s="42">
        <v>0</v>
      </c>
      <c r="AP194" s="42">
        <v>0</v>
      </c>
      <c r="AQ194" s="42"/>
      <c r="AR194" s="42"/>
      <c r="AS194" s="42"/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1</v>
      </c>
      <c r="BF194" s="50">
        <f t="shared" si="56"/>
        <v>0</v>
      </c>
      <c r="BG194" s="50">
        <f t="shared" si="57"/>
        <v>0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20</v>
      </c>
      <c r="BQ194" s="54">
        <f t="shared" si="67"/>
        <v>0.17857142857142858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/>
      <c r="N195" s="42"/>
      <c r="O195" s="42"/>
      <c r="P195" s="42"/>
      <c r="Q195" s="42"/>
      <c r="R195" s="42"/>
      <c r="S195" s="42"/>
      <c r="T195" s="42"/>
      <c r="U195" s="42"/>
      <c r="V195" s="85">
        <f t="shared" si="50"/>
        <v>1</v>
      </c>
      <c r="W195" s="86">
        <v>32.333333333333336</v>
      </c>
      <c r="X195" s="99">
        <f t="shared" si="47"/>
        <v>3.0927835051546388</v>
      </c>
      <c r="Y195" s="42">
        <v>0</v>
      </c>
      <c r="Z195" s="42">
        <v>0</v>
      </c>
      <c r="AA195" s="42">
        <v>0</v>
      </c>
      <c r="AB195" s="42"/>
      <c r="AC195" s="42"/>
      <c r="AD195" s="42"/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/>
      <c r="AR195" s="42"/>
      <c r="AS195" s="42"/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1</v>
      </c>
      <c r="BQ195" s="54">
        <f t="shared" si="67"/>
        <v>3.0927835051546389E-2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/>
      <c r="N196" s="42"/>
      <c r="O196" s="42"/>
      <c r="P196" s="42"/>
      <c r="Q196" s="42"/>
      <c r="R196" s="42"/>
      <c r="S196" s="42"/>
      <c r="T196" s="42"/>
      <c r="U196" s="42"/>
      <c r="V196" s="85">
        <f t="shared" si="50"/>
        <v>4</v>
      </c>
      <c r="W196" s="86">
        <v>20.333333333333332</v>
      </c>
      <c r="X196" s="99">
        <f t="shared" si="47"/>
        <v>19.672131147540988</v>
      </c>
      <c r="Y196" s="42">
        <v>0</v>
      </c>
      <c r="Z196" s="42">
        <v>0</v>
      </c>
      <c r="AA196" s="42">
        <v>0</v>
      </c>
      <c r="AB196" s="42"/>
      <c r="AC196" s="42"/>
      <c r="AD196" s="42"/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/>
      <c r="AR196" s="42"/>
      <c r="AS196" s="42"/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0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4</v>
      </c>
      <c r="BQ196" s="54">
        <f t="shared" si="67"/>
        <v>0.19047619047619047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/>
      <c r="N197" s="42"/>
      <c r="O197" s="42"/>
      <c r="P197" s="42"/>
      <c r="Q197" s="42"/>
      <c r="R197" s="42"/>
      <c r="S197" s="42"/>
      <c r="T197" s="42"/>
      <c r="U197" s="42"/>
      <c r="V197" s="85">
        <f t="shared" si="50"/>
        <v>8</v>
      </c>
      <c r="W197" s="86">
        <v>41.666666666666664</v>
      </c>
      <c r="X197" s="99">
        <f t="shared" si="47"/>
        <v>19.2</v>
      </c>
      <c r="Y197" s="42">
        <v>0</v>
      </c>
      <c r="Z197" s="42">
        <v>0</v>
      </c>
      <c r="AA197" s="42">
        <v>0</v>
      </c>
      <c r="AB197" s="42"/>
      <c r="AC197" s="42"/>
      <c r="AD197" s="42"/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/>
      <c r="AR197" s="42"/>
      <c r="AS197" s="42"/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0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8</v>
      </c>
      <c r="BQ197" s="54">
        <f t="shared" si="67"/>
        <v>0.192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1</v>
      </c>
      <c r="M198" s="42"/>
      <c r="N198" s="42"/>
      <c r="O198" s="42"/>
      <c r="P198" s="42"/>
      <c r="Q198" s="42"/>
      <c r="R198" s="42"/>
      <c r="S198" s="42"/>
      <c r="T198" s="42"/>
      <c r="U198" s="42"/>
      <c r="V198" s="85">
        <f t="shared" si="50"/>
        <v>7</v>
      </c>
      <c r="W198" s="86">
        <v>31.333333333333332</v>
      </c>
      <c r="X198" s="99">
        <f t="shared" ref="X198:X261" si="68">IFERROR(V198/W198,0)*100</f>
        <v>22.340425531914896</v>
      </c>
      <c r="Y198" s="42">
        <v>0</v>
      </c>
      <c r="Z198" s="42">
        <v>0</v>
      </c>
      <c r="AA198" s="42">
        <v>0</v>
      </c>
      <c r="AB198" s="42"/>
      <c r="AC198" s="42"/>
      <c r="AD198" s="42"/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/>
      <c r="AR198" s="42"/>
      <c r="AS198" s="42"/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1</v>
      </c>
      <c r="BF198" s="50">
        <f t="shared" si="56"/>
        <v>0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7</v>
      </c>
      <c r="BQ198" s="54">
        <f t="shared" si="67"/>
        <v>0.22105263157894739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0</v>
      </c>
      <c r="M199" s="42"/>
      <c r="N199" s="42"/>
      <c r="O199" s="42"/>
      <c r="P199" s="42"/>
      <c r="Q199" s="42"/>
      <c r="R199" s="42"/>
      <c r="S199" s="42"/>
      <c r="T199" s="42"/>
      <c r="U199" s="42"/>
      <c r="V199" s="85">
        <f t="shared" ref="V199:V262" si="71">SUM(J199:U199)</f>
        <v>11</v>
      </c>
      <c r="W199" s="86">
        <v>91</v>
      </c>
      <c r="X199" s="99">
        <f t="shared" si="68"/>
        <v>12.087912087912088</v>
      </c>
      <c r="Y199" s="42">
        <v>0</v>
      </c>
      <c r="Z199" s="42">
        <v>0</v>
      </c>
      <c r="AA199" s="42">
        <v>0</v>
      </c>
      <c r="AB199" s="42"/>
      <c r="AC199" s="42"/>
      <c r="AD199" s="42"/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/>
      <c r="AR199" s="42"/>
      <c r="AS199" s="42"/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0</v>
      </c>
      <c r="BF199" s="50">
        <f t="shared" ref="BF199:BF262" si="77">+M199+AB199+AQ199</f>
        <v>0</v>
      </c>
      <c r="BG199" s="50">
        <f t="shared" ref="BG199:BG262" si="78">+N199+AC199+AR199</f>
        <v>0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11</v>
      </c>
      <c r="BQ199" s="54">
        <f t="shared" ref="BQ199:BQ262" si="88">IFERROR(BP199/BO199,0)</f>
        <v>0.11619718309859155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/>
      <c r="N200" s="42"/>
      <c r="O200" s="42"/>
      <c r="P200" s="42"/>
      <c r="Q200" s="42"/>
      <c r="R200" s="42"/>
      <c r="S200" s="42"/>
      <c r="T200" s="42"/>
      <c r="U200" s="42"/>
      <c r="V200" s="85">
        <f t="shared" si="71"/>
        <v>2</v>
      </c>
      <c r="W200" s="86">
        <v>29.666666666666668</v>
      </c>
      <c r="X200" s="99">
        <f t="shared" si="68"/>
        <v>6.7415730337078648</v>
      </c>
      <c r="Y200" s="42">
        <v>0</v>
      </c>
      <c r="Z200" s="42">
        <v>0</v>
      </c>
      <c r="AA200" s="42">
        <v>0</v>
      </c>
      <c r="AB200" s="42"/>
      <c r="AC200" s="42"/>
      <c r="AD200" s="42"/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/>
      <c r="AR200" s="42"/>
      <c r="AS200" s="42"/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2</v>
      </c>
      <c r="BQ200" s="54">
        <f t="shared" si="88"/>
        <v>6.741573033707865E-2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0</v>
      </c>
      <c r="M201" s="42"/>
      <c r="N201" s="42"/>
      <c r="O201" s="42"/>
      <c r="P201" s="42"/>
      <c r="Q201" s="42"/>
      <c r="R201" s="42"/>
      <c r="S201" s="42"/>
      <c r="T201" s="42"/>
      <c r="U201" s="42"/>
      <c r="V201" s="85">
        <f t="shared" si="71"/>
        <v>3</v>
      </c>
      <c r="W201" s="86">
        <v>54.333333333333336</v>
      </c>
      <c r="X201" s="99">
        <f t="shared" si="68"/>
        <v>5.5214723926380369</v>
      </c>
      <c r="Y201" s="42">
        <v>0</v>
      </c>
      <c r="Z201" s="42">
        <v>0</v>
      </c>
      <c r="AA201" s="42">
        <v>0</v>
      </c>
      <c r="AB201" s="42"/>
      <c r="AC201" s="42"/>
      <c r="AD201" s="42"/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/>
      <c r="AR201" s="42"/>
      <c r="AS201" s="42"/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0</v>
      </c>
      <c r="BF201" s="50">
        <f t="shared" si="77"/>
        <v>0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3</v>
      </c>
      <c r="BQ201" s="54">
        <f t="shared" si="88"/>
        <v>5.5214723926380369E-2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0</v>
      </c>
      <c r="M202" s="42"/>
      <c r="N202" s="42"/>
      <c r="O202" s="42"/>
      <c r="P202" s="42"/>
      <c r="Q202" s="42"/>
      <c r="R202" s="42"/>
      <c r="S202" s="42"/>
      <c r="T202" s="42"/>
      <c r="U202" s="42"/>
      <c r="V202" s="85">
        <f t="shared" si="71"/>
        <v>4</v>
      </c>
      <c r="W202" s="86">
        <v>49</v>
      </c>
      <c r="X202" s="99">
        <f t="shared" si="68"/>
        <v>8.1632653061224492</v>
      </c>
      <c r="Y202" s="42">
        <v>0</v>
      </c>
      <c r="Z202" s="42">
        <v>0</v>
      </c>
      <c r="AA202" s="42">
        <v>0</v>
      </c>
      <c r="AB202" s="42"/>
      <c r="AC202" s="42"/>
      <c r="AD202" s="42"/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/>
      <c r="AR202" s="42"/>
      <c r="AS202" s="42"/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0</v>
      </c>
      <c r="BF202" s="50">
        <f t="shared" si="77"/>
        <v>0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4</v>
      </c>
      <c r="BQ202" s="54">
        <f t="shared" si="88"/>
        <v>8.0536912751677861E-2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1</v>
      </c>
      <c r="M203" s="42"/>
      <c r="N203" s="42"/>
      <c r="O203" s="42"/>
      <c r="P203" s="42"/>
      <c r="Q203" s="42"/>
      <c r="R203" s="42"/>
      <c r="S203" s="42"/>
      <c r="T203" s="42"/>
      <c r="U203" s="42"/>
      <c r="V203" s="85">
        <f t="shared" si="71"/>
        <v>13</v>
      </c>
      <c r="W203" s="86">
        <v>64.666666666666671</v>
      </c>
      <c r="X203" s="99">
        <f t="shared" si="68"/>
        <v>20.103092783505154</v>
      </c>
      <c r="Y203" s="42">
        <v>2</v>
      </c>
      <c r="Z203" s="42">
        <v>0</v>
      </c>
      <c r="AA203" s="42">
        <v>0</v>
      </c>
      <c r="AB203" s="42"/>
      <c r="AC203" s="42"/>
      <c r="AD203" s="42"/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>
        <v>0</v>
      </c>
      <c r="AQ203" s="42"/>
      <c r="AR203" s="42"/>
      <c r="AS203" s="42"/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1</v>
      </c>
      <c r="BF203" s="50">
        <f t="shared" si="77"/>
        <v>0</v>
      </c>
      <c r="BG203" s="50">
        <f t="shared" si="78"/>
        <v>0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15</v>
      </c>
      <c r="BQ203" s="54">
        <f t="shared" si="88"/>
        <v>0.22842639593908629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/>
      <c r="N204" s="42"/>
      <c r="O204" s="42"/>
      <c r="P204" s="42"/>
      <c r="Q204" s="42"/>
      <c r="R204" s="42"/>
      <c r="S204" s="42"/>
      <c r="T204" s="42"/>
      <c r="U204" s="42"/>
      <c r="V204" s="85">
        <f t="shared" si="71"/>
        <v>0</v>
      </c>
      <c r="W204" s="86">
        <v>7</v>
      </c>
      <c r="X204" s="99">
        <f t="shared" si="68"/>
        <v>0</v>
      </c>
      <c r="Y204" s="42">
        <v>0</v>
      </c>
      <c r="Z204" s="42">
        <v>0</v>
      </c>
      <c r="AA204" s="42">
        <v>0</v>
      </c>
      <c r="AB204" s="42"/>
      <c r="AC204" s="42"/>
      <c r="AD204" s="42"/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/>
      <c r="AR204" s="42"/>
      <c r="AS204" s="42"/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0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/>
      <c r="N205" s="42"/>
      <c r="O205" s="42"/>
      <c r="P205" s="42"/>
      <c r="Q205" s="42"/>
      <c r="R205" s="42"/>
      <c r="S205" s="42"/>
      <c r="T205" s="42"/>
      <c r="U205" s="42"/>
      <c r="V205" s="85">
        <f t="shared" si="71"/>
        <v>5</v>
      </c>
      <c r="W205" s="86">
        <v>29.333333333333332</v>
      </c>
      <c r="X205" s="99">
        <f t="shared" si="68"/>
        <v>17.045454545454547</v>
      </c>
      <c r="Y205" s="42">
        <v>0</v>
      </c>
      <c r="Z205" s="42">
        <v>0</v>
      </c>
      <c r="AA205" s="42">
        <v>0</v>
      </c>
      <c r="AB205" s="42"/>
      <c r="AC205" s="42"/>
      <c r="AD205" s="42"/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/>
      <c r="AR205" s="42"/>
      <c r="AS205" s="42"/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0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5</v>
      </c>
      <c r="BQ205" s="54">
        <f t="shared" si="88"/>
        <v>0.17045454545454547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0</v>
      </c>
      <c r="M206" s="42"/>
      <c r="N206" s="42"/>
      <c r="O206" s="42"/>
      <c r="P206" s="42"/>
      <c r="Q206" s="42"/>
      <c r="R206" s="42"/>
      <c r="S206" s="42"/>
      <c r="T206" s="42"/>
      <c r="U206" s="42"/>
      <c r="V206" s="85">
        <f t="shared" si="71"/>
        <v>3</v>
      </c>
      <c r="W206" s="86">
        <v>11.333333333333334</v>
      </c>
      <c r="X206" s="99">
        <f t="shared" si="68"/>
        <v>26.47058823529412</v>
      </c>
      <c r="Y206" s="42">
        <v>0</v>
      </c>
      <c r="Z206" s="42">
        <v>0</v>
      </c>
      <c r="AA206" s="42">
        <v>0</v>
      </c>
      <c r="AB206" s="42"/>
      <c r="AC206" s="42"/>
      <c r="AD206" s="42"/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/>
      <c r="AR206" s="42"/>
      <c r="AS206" s="42"/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0</v>
      </c>
      <c r="BF206" s="50">
        <f t="shared" si="77"/>
        <v>0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3</v>
      </c>
      <c r="BQ206" s="54">
        <f t="shared" si="88"/>
        <v>0.26470588235294118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/>
      <c r="N207" s="42"/>
      <c r="O207" s="42"/>
      <c r="P207" s="42"/>
      <c r="Q207" s="42"/>
      <c r="R207" s="42"/>
      <c r="S207" s="42"/>
      <c r="T207" s="42"/>
      <c r="U207" s="42"/>
      <c r="V207" s="85">
        <f t="shared" si="71"/>
        <v>3</v>
      </c>
      <c r="W207" s="86">
        <v>11</v>
      </c>
      <c r="X207" s="99">
        <f t="shared" si="68"/>
        <v>27.27272727272727</v>
      </c>
      <c r="Y207" s="42">
        <v>0</v>
      </c>
      <c r="Z207" s="42">
        <v>0</v>
      </c>
      <c r="AA207" s="42">
        <v>0</v>
      </c>
      <c r="AB207" s="42"/>
      <c r="AC207" s="42"/>
      <c r="AD207" s="42"/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/>
      <c r="AR207" s="42"/>
      <c r="AS207" s="42"/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0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3</v>
      </c>
      <c r="BQ207" s="54">
        <f t="shared" si="88"/>
        <v>0.25714285714285717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0</v>
      </c>
      <c r="M208" s="42"/>
      <c r="N208" s="42"/>
      <c r="O208" s="42"/>
      <c r="P208" s="42"/>
      <c r="Q208" s="42"/>
      <c r="R208" s="42"/>
      <c r="S208" s="42"/>
      <c r="T208" s="42"/>
      <c r="U208" s="42"/>
      <c r="V208" s="85">
        <f t="shared" si="71"/>
        <v>1</v>
      </c>
      <c r="W208" s="86">
        <v>11.666666666666666</v>
      </c>
      <c r="X208" s="99">
        <f t="shared" si="68"/>
        <v>8.5714285714285712</v>
      </c>
      <c r="Y208" s="42">
        <v>0</v>
      </c>
      <c r="Z208" s="42">
        <v>0</v>
      </c>
      <c r="AA208" s="42">
        <v>0</v>
      </c>
      <c r="AB208" s="42"/>
      <c r="AC208" s="42"/>
      <c r="AD208" s="42"/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/>
      <c r="AR208" s="42"/>
      <c r="AS208" s="42"/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0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1</v>
      </c>
      <c r="BQ208" s="54">
        <f t="shared" si="88"/>
        <v>8.5714285714285715E-2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1</v>
      </c>
      <c r="M209" s="42"/>
      <c r="N209" s="42"/>
      <c r="O209" s="42"/>
      <c r="P209" s="42"/>
      <c r="Q209" s="42"/>
      <c r="R209" s="42"/>
      <c r="S209" s="42"/>
      <c r="T209" s="42"/>
      <c r="U209" s="42"/>
      <c r="V209" s="85">
        <f t="shared" si="71"/>
        <v>9</v>
      </c>
      <c r="W209" s="86">
        <v>69</v>
      </c>
      <c r="X209" s="99">
        <f t="shared" si="68"/>
        <v>13.043478260869565</v>
      </c>
      <c r="Y209" s="42">
        <v>0</v>
      </c>
      <c r="Z209" s="42">
        <v>0</v>
      </c>
      <c r="AA209" s="42">
        <v>0</v>
      </c>
      <c r="AB209" s="42"/>
      <c r="AC209" s="42"/>
      <c r="AD209" s="42"/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/>
      <c r="AR209" s="42"/>
      <c r="AS209" s="42"/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1</v>
      </c>
      <c r="BF209" s="50">
        <f t="shared" si="77"/>
        <v>0</v>
      </c>
      <c r="BG209" s="50">
        <f t="shared" si="78"/>
        <v>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9</v>
      </c>
      <c r="BQ209" s="54">
        <f t="shared" si="88"/>
        <v>0.12918660287081338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0</v>
      </c>
      <c r="M210" s="42"/>
      <c r="N210" s="42"/>
      <c r="O210" s="42"/>
      <c r="P210" s="42"/>
      <c r="Q210" s="42"/>
      <c r="R210" s="42"/>
      <c r="S210" s="42"/>
      <c r="T210" s="42"/>
      <c r="U210" s="42"/>
      <c r="V210" s="85">
        <f t="shared" si="71"/>
        <v>8</v>
      </c>
      <c r="W210" s="86">
        <v>60</v>
      </c>
      <c r="X210" s="99">
        <f t="shared" si="68"/>
        <v>13.333333333333334</v>
      </c>
      <c r="Y210" s="42">
        <v>0</v>
      </c>
      <c r="Z210" s="42">
        <v>0</v>
      </c>
      <c r="AA210" s="42">
        <v>0</v>
      </c>
      <c r="AB210" s="42"/>
      <c r="AC210" s="42"/>
      <c r="AD210" s="42"/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/>
      <c r="AR210" s="42"/>
      <c r="AS210" s="42"/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0</v>
      </c>
      <c r="BF210" s="50">
        <f t="shared" si="77"/>
        <v>0</v>
      </c>
      <c r="BG210" s="50">
        <f t="shared" si="78"/>
        <v>0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8</v>
      </c>
      <c r="BQ210" s="54">
        <f t="shared" si="88"/>
        <v>0.1283422459893048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14</v>
      </c>
      <c r="M211" s="42"/>
      <c r="N211" s="42"/>
      <c r="O211" s="42"/>
      <c r="P211" s="42"/>
      <c r="Q211" s="42"/>
      <c r="R211" s="42"/>
      <c r="S211" s="42"/>
      <c r="T211" s="42"/>
      <c r="U211" s="42"/>
      <c r="V211" s="85">
        <f t="shared" si="71"/>
        <v>43</v>
      </c>
      <c r="W211" s="86">
        <v>111.33333333333333</v>
      </c>
      <c r="X211" s="99">
        <f t="shared" si="68"/>
        <v>38.622754491017965</v>
      </c>
      <c r="Y211" s="42">
        <v>0</v>
      </c>
      <c r="Z211" s="42">
        <v>0</v>
      </c>
      <c r="AA211" s="42">
        <v>0</v>
      </c>
      <c r="AB211" s="42"/>
      <c r="AC211" s="42"/>
      <c r="AD211" s="42"/>
      <c r="AE211" s="42"/>
      <c r="AF211" s="42"/>
      <c r="AG211" s="42"/>
      <c r="AH211" s="42"/>
      <c r="AI211" s="42"/>
      <c r="AJ211" s="42"/>
      <c r="AK211" s="85">
        <f t="shared" si="72"/>
        <v>0</v>
      </c>
      <c r="AL211" s="86">
        <v>0.66666666666666663</v>
      </c>
      <c r="AM211" s="99">
        <f t="shared" si="69"/>
        <v>0</v>
      </c>
      <c r="AN211" s="42">
        <v>0</v>
      </c>
      <c r="AO211" s="42">
        <v>0</v>
      </c>
      <c r="AP211" s="42">
        <v>0</v>
      </c>
      <c r="AQ211" s="42"/>
      <c r="AR211" s="42"/>
      <c r="AS211" s="42"/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14</v>
      </c>
      <c r="BF211" s="50">
        <f t="shared" si="77"/>
        <v>0</v>
      </c>
      <c r="BG211" s="50">
        <f t="shared" si="78"/>
        <v>0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43</v>
      </c>
      <c r="BQ211" s="54">
        <f t="shared" si="88"/>
        <v>0.38165680473372782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3</v>
      </c>
      <c r="L212" s="42">
        <v>0</v>
      </c>
      <c r="M212" s="42"/>
      <c r="N212" s="42"/>
      <c r="O212" s="42"/>
      <c r="P212" s="42"/>
      <c r="Q212" s="42"/>
      <c r="R212" s="42"/>
      <c r="S212" s="42"/>
      <c r="T212" s="42"/>
      <c r="U212" s="42"/>
      <c r="V212" s="85">
        <f t="shared" si="71"/>
        <v>11</v>
      </c>
      <c r="W212" s="86">
        <v>108.33333333333333</v>
      </c>
      <c r="X212" s="99">
        <f t="shared" si="68"/>
        <v>10.153846153846155</v>
      </c>
      <c r="Y212" s="42">
        <v>0</v>
      </c>
      <c r="Z212" s="42">
        <v>0</v>
      </c>
      <c r="AA212" s="42">
        <v>0</v>
      </c>
      <c r="AB212" s="42"/>
      <c r="AC212" s="42"/>
      <c r="AD212" s="42"/>
      <c r="AE212" s="42"/>
      <c r="AF212" s="42"/>
      <c r="AG212" s="42"/>
      <c r="AH212" s="42"/>
      <c r="AI212" s="42"/>
      <c r="AJ212" s="42"/>
      <c r="AK212" s="85">
        <f t="shared" si="72"/>
        <v>0</v>
      </c>
      <c r="AL212" s="86">
        <v>2</v>
      </c>
      <c r="AM212" s="99">
        <f t="shared" si="69"/>
        <v>0</v>
      </c>
      <c r="AN212" s="42">
        <v>0</v>
      </c>
      <c r="AO212" s="42">
        <v>0</v>
      </c>
      <c r="AP212" s="42">
        <v>0</v>
      </c>
      <c r="AQ212" s="42"/>
      <c r="AR212" s="42"/>
      <c r="AS212" s="42"/>
      <c r="AT212" s="42"/>
      <c r="AU212" s="42"/>
      <c r="AV212" s="42"/>
      <c r="AW212" s="42"/>
      <c r="AX212" s="42"/>
      <c r="AY212" s="42"/>
      <c r="AZ212" s="85">
        <f t="shared" si="73"/>
        <v>0</v>
      </c>
      <c r="BA212" s="86">
        <v>0.33333333333333331</v>
      </c>
      <c r="BB212" s="99">
        <f t="shared" si="70"/>
        <v>0</v>
      </c>
      <c r="BC212" s="50">
        <f t="shared" si="74"/>
        <v>8</v>
      </c>
      <c r="BD212" s="50">
        <f t="shared" si="75"/>
        <v>3</v>
      </c>
      <c r="BE212" s="50">
        <f t="shared" si="76"/>
        <v>0</v>
      </c>
      <c r="BF212" s="50">
        <f t="shared" si="77"/>
        <v>0</v>
      </c>
      <c r="BG212" s="50">
        <f t="shared" si="78"/>
        <v>0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11</v>
      </c>
      <c r="BQ212" s="54">
        <f t="shared" si="88"/>
        <v>9.9397590361445798E-2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/>
      <c r="N213" s="42"/>
      <c r="O213" s="42"/>
      <c r="P213" s="42"/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>
        <v>0</v>
      </c>
      <c r="AB213" s="42"/>
      <c r="AC213" s="42"/>
      <c r="AD213" s="42"/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/>
      <c r="AR213" s="42"/>
      <c r="AS213" s="42"/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/>
      <c r="N214" s="42"/>
      <c r="O214" s="42"/>
      <c r="P214" s="42"/>
      <c r="Q214" s="42"/>
      <c r="R214" s="42"/>
      <c r="S214" s="42"/>
      <c r="T214" s="42"/>
      <c r="U214" s="42"/>
      <c r="V214" s="85">
        <f t="shared" si="71"/>
        <v>0</v>
      </c>
      <c r="W214" s="86">
        <v>35.666666666666664</v>
      </c>
      <c r="X214" s="99">
        <f t="shared" si="68"/>
        <v>0</v>
      </c>
      <c r="Y214" s="42">
        <v>0</v>
      </c>
      <c r="Z214" s="42">
        <v>0</v>
      </c>
      <c r="AA214" s="42">
        <v>0</v>
      </c>
      <c r="AB214" s="42"/>
      <c r="AC214" s="42"/>
      <c r="AD214" s="42"/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/>
      <c r="AR214" s="42"/>
      <c r="AS214" s="42"/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0</v>
      </c>
      <c r="BG214" s="50">
        <f t="shared" si="78"/>
        <v>0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0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/>
      <c r="N215" s="42"/>
      <c r="O215" s="42"/>
      <c r="P215" s="42"/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>
        <v>0</v>
      </c>
      <c r="AB215" s="42"/>
      <c r="AC215" s="42"/>
      <c r="AD215" s="42"/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/>
      <c r="AR215" s="42"/>
      <c r="AS215" s="42"/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0</v>
      </c>
      <c r="M216" s="42"/>
      <c r="N216" s="42"/>
      <c r="O216" s="42"/>
      <c r="P216" s="42"/>
      <c r="Q216" s="42"/>
      <c r="R216" s="42"/>
      <c r="S216" s="42"/>
      <c r="T216" s="42"/>
      <c r="U216" s="42"/>
      <c r="V216" s="85">
        <f t="shared" si="71"/>
        <v>3</v>
      </c>
      <c r="W216" s="86">
        <v>26.666666666666668</v>
      </c>
      <c r="X216" s="99">
        <f t="shared" si="68"/>
        <v>11.249999999999998</v>
      </c>
      <c r="Y216" s="42">
        <v>0</v>
      </c>
      <c r="Z216" s="42">
        <v>0</v>
      </c>
      <c r="AA216" s="42">
        <v>0</v>
      </c>
      <c r="AB216" s="42"/>
      <c r="AC216" s="42"/>
      <c r="AD216" s="42"/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/>
      <c r="AR216" s="42"/>
      <c r="AS216" s="42"/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0</v>
      </c>
      <c r="BF216" s="50">
        <f t="shared" si="77"/>
        <v>0</v>
      </c>
      <c r="BG216" s="50">
        <f t="shared" si="78"/>
        <v>0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3</v>
      </c>
      <c r="BQ216" s="54">
        <f t="shared" si="88"/>
        <v>0.11249999999999999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/>
      <c r="N217" s="42"/>
      <c r="O217" s="42"/>
      <c r="P217" s="42"/>
      <c r="Q217" s="42"/>
      <c r="R217" s="42"/>
      <c r="S217" s="42"/>
      <c r="T217" s="42"/>
      <c r="U217" s="42"/>
      <c r="V217" s="85">
        <f t="shared" si="71"/>
        <v>1</v>
      </c>
      <c r="W217" s="86">
        <v>3.3333333333333335</v>
      </c>
      <c r="X217" s="99">
        <f t="shared" si="68"/>
        <v>30</v>
      </c>
      <c r="Y217" s="42">
        <v>0</v>
      </c>
      <c r="Z217" s="42">
        <v>0</v>
      </c>
      <c r="AA217" s="42">
        <v>0</v>
      </c>
      <c r="AB217" s="42"/>
      <c r="AC217" s="42"/>
      <c r="AD217" s="42"/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/>
      <c r="AR217" s="42"/>
      <c r="AS217" s="42"/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1</v>
      </c>
      <c r="BQ217" s="54">
        <f t="shared" si="88"/>
        <v>0.3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/>
      <c r="N218" s="42"/>
      <c r="O218" s="42"/>
      <c r="P218" s="42"/>
      <c r="Q218" s="42"/>
      <c r="R218" s="42"/>
      <c r="S218" s="42"/>
      <c r="T218" s="42"/>
      <c r="U218" s="42"/>
      <c r="V218" s="85">
        <f t="shared" si="71"/>
        <v>0</v>
      </c>
      <c r="W218" s="86">
        <v>7.666666666666667</v>
      </c>
      <c r="X218" s="99">
        <f t="shared" si="68"/>
        <v>0</v>
      </c>
      <c r="Y218" s="42">
        <v>0</v>
      </c>
      <c r="Z218" s="42">
        <v>0</v>
      </c>
      <c r="AA218" s="42">
        <v>0</v>
      </c>
      <c r="AB218" s="42"/>
      <c r="AC218" s="42"/>
      <c r="AD218" s="42"/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/>
      <c r="AR218" s="42"/>
      <c r="AS218" s="42"/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0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/>
      <c r="N219" s="42"/>
      <c r="O219" s="42"/>
      <c r="P219" s="42"/>
      <c r="Q219" s="42"/>
      <c r="R219" s="42"/>
      <c r="S219" s="42"/>
      <c r="T219" s="42"/>
      <c r="U219" s="42"/>
      <c r="V219" s="85">
        <f t="shared" si="71"/>
        <v>0</v>
      </c>
      <c r="W219" s="86">
        <v>39</v>
      </c>
      <c r="X219" s="99">
        <f t="shared" si="68"/>
        <v>0</v>
      </c>
      <c r="Y219" s="42">
        <v>0</v>
      </c>
      <c r="Z219" s="42">
        <v>0</v>
      </c>
      <c r="AA219" s="42">
        <v>0</v>
      </c>
      <c r="AB219" s="42"/>
      <c r="AC219" s="42"/>
      <c r="AD219" s="42"/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/>
      <c r="AR219" s="42"/>
      <c r="AS219" s="42"/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0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0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1</v>
      </c>
      <c r="M220" s="42"/>
      <c r="N220" s="42"/>
      <c r="O220" s="42"/>
      <c r="P220" s="42"/>
      <c r="Q220" s="42"/>
      <c r="R220" s="42"/>
      <c r="S220" s="42"/>
      <c r="T220" s="42"/>
      <c r="U220" s="42"/>
      <c r="V220" s="85">
        <f t="shared" si="71"/>
        <v>7</v>
      </c>
      <c r="W220" s="86">
        <v>41.666666666666664</v>
      </c>
      <c r="X220" s="99">
        <f t="shared" si="68"/>
        <v>16.8</v>
      </c>
      <c r="Y220" s="42">
        <v>0</v>
      </c>
      <c r="Z220" s="42">
        <v>0</v>
      </c>
      <c r="AA220" s="42">
        <v>0</v>
      </c>
      <c r="AB220" s="42"/>
      <c r="AC220" s="42"/>
      <c r="AD220" s="42"/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/>
      <c r="AR220" s="42"/>
      <c r="AS220" s="42"/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1</v>
      </c>
      <c r="BF220" s="50">
        <f t="shared" si="77"/>
        <v>0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7</v>
      </c>
      <c r="BQ220" s="54">
        <f t="shared" si="88"/>
        <v>0.16800000000000001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0</v>
      </c>
      <c r="M221" s="42"/>
      <c r="N221" s="42"/>
      <c r="O221" s="42"/>
      <c r="P221" s="42"/>
      <c r="Q221" s="42"/>
      <c r="R221" s="42"/>
      <c r="S221" s="42"/>
      <c r="T221" s="42"/>
      <c r="U221" s="42"/>
      <c r="V221" s="85">
        <f t="shared" si="71"/>
        <v>2</v>
      </c>
      <c r="W221" s="86">
        <v>16.666666666666668</v>
      </c>
      <c r="X221" s="99">
        <f t="shared" si="68"/>
        <v>12</v>
      </c>
      <c r="Y221" s="42">
        <v>0</v>
      </c>
      <c r="Z221" s="42">
        <v>0</v>
      </c>
      <c r="AA221" s="42">
        <v>0</v>
      </c>
      <c r="AB221" s="42"/>
      <c r="AC221" s="42"/>
      <c r="AD221" s="42"/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/>
      <c r="AR221" s="42"/>
      <c r="AS221" s="42"/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0</v>
      </c>
      <c r="BF221" s="50">
        <f t="shared" si="77"/>
        <v>0</v>
      </c>
      <c r="BG221" s="50">
        <f t="shared" si="78"/>
        <v>0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2</v>
      </c>
      <c r="BQ221" s="54">
        <f t="shared" si="88"/>
        <v>0.12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0</v>
      </c>
      <c r="M222" s="42"/>
      <c r="N222" s="42"/>
      <c r="O222" s="42"/>
      <c r="P222" s="42"/>
      <c r="Q222" s="42"/>
      <c r="R222" s="42"/>
      <c r="S222" s="42"/>
      <c r="T222" s="42"/>
      <c r="U222" s="42"/>
      <c r="V222" s="85">
        <f t="shared" si="71"/>
        <v>13</v>
      </c>
      <c r="W222" s="86">
        <v>66.666666666666671</v>
      </c>
      <c r="X222" s="99">
        <f t="shared" si="68"/>
        <v>19.499999999999996</v>
      </c>
      <c r="Y222" s="42">
        <v>0</v>
      </c>
      <c r="Z222" s="42">
        <v>0</v>
      </c>
      <c r="AA222" s="42">
        <v>0</v>
      </c>
      <c r="AB222" s="42"/>
      <c r="AC222" s="42"/>
      <c r="AD222" s="42"/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/>
      <c r="AR222" s="42"/>
      <c r="AS222" s="42"/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0</v>
      </c>
      <c r="BF222" s="50">
        <f t="shared" si="77"/>
        <v>0</v>
      </c>
      <c r="BG222" s="50">
        <f t="shared" si="78"/>
        <v>0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13</v>
      </c>
      <c r="BQ222" s="54">
        <f t="shared" si="88"/>
        <v>0.17889908256880732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/>
      <c r="N223" s="42"/>
      <c r="O223" s="42"/>
      <c r="P223" s="42"/>
      <c r="Q223" s="42"/>
      <c r="R223" s="42"/>
      <c r="S223" s="42"/>
      <c r="T223" s="42"/>
      <c r="U223" s="42"/>
      <c r="V223" s="85">
        <f t="shared" si="71"/>
        <v>3</v>
      </c>
      <c r="W223" s="86">
        <v>5.333333333333333</v>
      </c>
      <c r="X223" s="99">
        <f t="shared" si="68"/>
        <v>56.25</v>
      </c>
      <c r="Y223" s="42">
        <v>0</v>
      </c>
      <c r="Z223" s="42">
        <v>0</v>
      </c>
      <c r="AA223" s="42">
        <v>0</v>
      </c>
      <c r="AB223" s="42"/>
      <c r="AC223" s="42"/>
      <c r="AD223" s="42"/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/>
      <c r="AR223" s="42"/>
      <c r="AS223" s="42"/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3</v>
      </c>
      <c r="BQ223" s="54">
        <f t="shared" si="88"/>
        <v>0.5625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5</v>
      </c>
      <c r="M224" s="42"/>
      <c r="N224" s="42"/>
      <c r="O224" s="42"/>
      <c r="P224" s="42"/>
      <c r="Q224" s="42"/>
      <c r="R224" s="42"/>
      <c r="S224" s="42"/>
      <c r="T224" s="42"/>
      <c r="U224" s="42"/>
      <c r="V224" s="85">
        <f t="shared" si="71"/>
        <v>23</v>
      </c>
      <c r="W224" s="86">
        <v>148</v>
      </c>
      <c r="X224" s="99">
        <f t="shared" si="68"/>
        <v>15.54054054054054</v>
      </c>
      <c r="Y224" s="42">
        <v>0</v>
      </c>
      <c r="Z224" s="42">
        <v>0</v>
      </c>
      <c r="AA224" s="42">
        <v>0</v>
      </c>
      <c r="AB224" s="42"/>
      <c r="AC224" s="42"/>
      <c r="AD224" s="42"/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/>
      <c r="AR224" s="42"/>
      <c r="AS224" s="42"/>
      <c r="AT224" s="42"/>
      <c r="AU224" s="42"/>
      <c r="AV224" s="42"/>
      <c r="AW224" s="42"/>
      <c r="AX224" s="42"/>
      <c r="AY224" s="42"/>
      <c r="AZ224" s="85">
        <f t="shared" si="73"/>
        <v>0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6</v>
      </c>
      <c r="BE224" s="50">
        <f t="shared" si="76"/>
        <v>5</v>
      </c>
      <c r="BF224" s="50">
        <f t="shared" si="77"/>
        <v>0</v>
      </c>
      <c r="BG224" s="50">
        <f t="shared" si="78"/>
        <v>0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23</v>
      </c>
      <c r="BQ224" s="54">
        <f t="shared" si="88"/>
        <v>0.1547085201793722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1</v>
      </c>
      <c r="M225" s="42"/>
      <c r="N225" s="42"/>
      <c r="O225" s="42"/>
      <c r="P225" s="42"/>
      <c r="Q225" s="42"/>
      <c r="R225" s="42"/>
      <c r="S225" s="42"/>
      <c r="T225" s="42"/>
      <c r="U225" s="42"/>
      <c r="V225" s="85">
        <f t="shared" si="71"/>
        <v>8</v>
      </c>
      <c r="W225" s="86">
        <v>44</v>
      </c>
      <c r="X225" s="99">
        <f t="shared" si="68"/>
        <v>18.181818181818183</v>
      </c>
      <c r="Y225" s="42">
        <v>0</v>
      </c>
      <c r="Z225" s="42">
        <v>0</v>
      </c>
      <c r="AA225" s="42">
        <v>0</v>
      </c>
      <c r="AB225" s="42"/>
      <c r="AC225" s="42"/>
      <c r="AD225" s="42"/>
      <c r="AE225" s="42"/>
      <c r="AF225" s="42"/>
      <c r="AG225" s="42"/>
      <c r="AH225" s="42"/>
      <c r="AI225" s="42"/>
      <c r="AJ225" s="42"/>
      <c r="AK225" s="85">
        <f t="shared" si="72"/>
        <v>0</v>
      </c>
      <c r="AL225" s="86">
        <v>0.66666666666666663</v>
      </c>
      <c r="AM225" s="99">
        <f t="shared" si="69"/>
        <v>0</v>
      </c>
      <c r="AN225" s="42">
        <v>0</v>
      </c>
      <c r="AO225" s="42">
        <v>0</v>
      </c>
      <c r="AP225" s="42">
        <v>0</v>
      </c>
      <c r="AQ225" s="42"/>
      <c r="AR225" s="42"/>
      <c r="AS225" s="42"/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1</v>
      </c>
      <c r="BF225" s="50">
        <f t="shared" si="77"/>
        <v>0</v>
      </c>
      <c r="BG225" s="50">
        <f t="shared" si="78"/>
        <v>0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8</v>
      </c>
      <c r="BQ225" s="54">
        <f t="shared" si="88"/>
        <v>0.17910447761194032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0</v>
      </c>
      <c r="M226" s="42"/>
      <c r="N226" s="42"/>
      <c r="O226" s="42"/>
      <c r="P226" s="42"/>
      <c r="Q226" s="42"/>
      <c r="R226" s="42"/>
      <c r="S226" s="42"/>
      <c r="T226" s="42"/>
      <c r="U226" s="42"/>
      <c r="V226" s="85">
        <f t="shared" si="71"/>
        <v>5</v>
      </c>
      <c r="W226" s="86">
        <v>47.333333333333336</v>
      </c>
      <c r="X226" s="99">
        <f t="shared" si="68"/>
        <v>10.56338028169014</v>
      </c>
      <c r="Y226" s="42">
        <v>0</v>
      </c>
      <c r="Z226" s="42">
        <v>0</v>
      </c>
      <c r="AA226" s="42">
        <v>0</v>
      </c>
      <c r="AB226" s="42"/>
      <c r="AC226" s="42"/>
      <c r="AD226" s="42"/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/>
      <c r="AR226" s="42"/>
      <c r="AS226" s="42"/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0</v>
      </c>
      <c r="BF226" s="50">
        <f t="shared" si="77"/>
        <v>0</v>
      </c>
      <c r="BG226" s="50">
        <f t="shared" si="78"/>
        <v>0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5</v>
      </c>
      <c r="BQ226" s="54">
        <f t="shared" si="88"/>
        <v>0.10563380281690141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0</v>
      </c>
      <c r="M227" s="42"/>
      <c r="N227" s="42"/>
      <c r="O227" s="42"/>
      <c r="P227" s="42"/>
      <c r="Q227" s="42"/>
      <c r="R227" s="42"/>
      <c r="S227" s="42"/>
      <c r="T227" s="42"/>
      <c r="U227" s="42"/>
      <c r="V227" s="85">
        <f t="shared" si="71"/>
        <v>7</v>
      </c>
      <c r="W227" s="86">
        <v>13.333333333333334</v>
      </c>
      <c r="X227" s="99">
        <f t="shared" si="68"/>
        <v>52.5</v>
      </c>
      <c r="Y227" s="42">
        <v>0</v>
      </c>
      <c r="Z227" s="42">
        <v>0</v>
      </c>
      <c r="AA227" s="42">
        <v>0</v>
      </c>
      <c r="AB227" s="42"/>
      <c r="AC227" s="42"/>
      <c r="AD227" s="42"/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/>
      <c r="AR227" s="42"/>
      <c r="AS227" s="42"/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0</v>
      </c>
      <c r="BF227" s="50">
        <f t="shared" si="77"/>
        <v>0</v>
      </c>
      <c r="BG227" s="50">
        <f t="shared" si="78"/>
        <v>0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7</v>
      </c>
      <c r="BQ227" s="54">
        <f t="shared" si="88"/>
        <v>0.52500000000000002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4</v>
      </c>
      <c r="M228" s="42"/>
      <c r="N228" s="42"/>
      <c r="O228" s="42"/>
      <c r="P228" s="42"/>
      <c r="Q228" s="42"/>
      <c r="R228" s="42"/>
      <c r="S228" s="42"/>
      <c r="T228" s="42"/>
      <c r="U228" s="42"/>
      <c r="V228" s="85">
        <f t="shared" si="71"/>
        <v>31</v>
      </c>
      <c r="W228" s="86">
        <v>122</v>
      </c>
      <c r="X228" s="99">
        <f t="shared" si="68"/>
        <v>25.409836065573771</v>
      </c>
      <c r="Y228" s="42">
        <v>0</v>
      </c>
      <c r="Z228" s="42">
        <v>0</v>
      </c>
      <c r="AA228" s="42">
        <v>0</v>
      </c>
      <c r="AB228" s="42"/>
      <c r="AC228" s="42"/>
      <c r="AD228" s="42"/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/>
      <c r="AR228" s="42"/>
      <c r="AS228" s="42"/>
      <c r="AT228" s="42"/>
      <c r="AU228" s="42"/>
      <c r="AV228" s="42"/>
      <c r="AW228" s="42"/>
      <c r="AX228" s="42"/>
      <c r="AY228" s="42"/>
      <c r="AZ228" s="85">
        <f t="shared" si="73"/>
        <v>0</v>
      </c>
      <c r="BA228" s="86">
        <v>1.3333333333333333</v>
      </c>
      <c r="BB228" s="99">
        <f t="shared" si="70"/>
        <v>0</v>
      </c>
      <c r="BC228" s="50">
        <f t="shared" si="74"/>
        <v>15</v>
      </c>
      <c r="BD228" s="50">
        <f t="shared" si="75"/>
        <v>12</v>
      </c>
      <c r="BE228" s="50">
        <f t="shared" si="76"/>
        <v>4</v>
      </c>
      <c r="BF228" s="50">
        <f t="shared" si="77"/>
        <v>0</v>
      </c>
      <c r="BG228" s="50">
        <f t="shared" si="78"/>
        <v>0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31</v>
      </c>
      <c r="BQ228" s="54">
        <f t="shared" si="88"/>
        <v>0.24473684210526317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0</v>
      </c>
      <c r="M229" s="42"/>
      <c r="N229" s="42"/>
      <c r="O229" s="42"/>
      <c r="P229" s="42"/>
      <c r="Q229" s="42"/>
      <c r="R229" s="42"/>
      <c r="S229" s="42"/>
      <c r="T229" s="42"/>
      <c r="U229" s="42"/>
      <c r="V229" s="85">
        <f t="shared" si="71"/>
        <v>12</v>
      </c>
      <c r="W229" s="86">
        <v>37.333333333333336</v>
      </c>
      <c r="X229" s="99">
        <f t="shared" si="68"/>
        <v>32.142857142857139</v>
      </c>
      <c r="Y229" s="42">
        <v>0</v>
      </c>
      <c r="Z229" s="42">
        <v>0</v>
      </c>
      <c r="AA229" s="42">
        <v>0</v>
      </c>
      <c r="AB229" s="42"/>
      <c r="AC229" s="42"/>
      <c r="AD229" s="42"/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/>
      <c r="AR229" s="42"/>
      <c r="AS229" s="42"/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0</v>
      </c>
      <c r="BF229" s="50">
        <f t="shared" si="77"/>
        <v>0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12</v>
      </c>
      <c r="BQ229" s="54">
        <f t="shared" si="88"/>
        <v>0.3214285714285714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0</v>
      </c>
      <c r="M230" s="42"/>
      <c r="N230" s="42"/>
      <c r="O230" s="42"/>
      <c r="P230" s="42"/>
      <c r="Q230" s="42"/>
      <c r="R230" s="42"/>
      <c r="S230" s="42"/>
      <c r="T230" s="42"/>
      <c r="U230" s="42"/>
      <c r="V230" s="85">
        <f t="shared" si="71"/>
        <v>4</v>
      </c>
      <c r="W230" s="86">
        <v>38.666666666666664</v>
      </c>
      <c r="X230" s="99">
        <f t="shared" si="68"/>
        <v>10.344827586206899</v>
      </c>
      <c r="Y230" s="42">
        <v>0</v>
      </c>
      <c r="Z230" s="42">
        <v>0</v>
      </c>
      <c r="AA230" s="42">
        <v>0</v>
      </c>
      <c r="AB230" s="42"/>
      <c r="AC230" s="42"/>
      <c r="AD230" s="42"/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/>
      <c r="AR230" s="42"/>
      <c r="AS230" s="42"/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0</v>
      </c>
      <c r="BF230" s="50">
        <f t="shared" si="77"/>
        <v>0</v>
      </c>
      <c r="BG230" s="50">
        <f t="shared" si="78"/>
        <v>0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4</v>
      </c>
      <c r="BQ230" s="54">
        <f t="shared" si="88"/>
        <v>0.10344827586206898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0</v>
      </c>
      <c r="M231" s="42"/>
      <c r="N231" s="42"/>
      <c r="O231" s="42"/>
      <c r="P231" s="42"/>
      <c r="Q231" s="42"/>
      <c r="R231" s="42"/>
      <c r="S231" s="42"/>
      <c r="T231" s="42"/>
      <c r="U231" s="42"/>
      <c r="V231" s="85">
        <f t="shared" si="71"/>
        <v>1</v>
      </c>
      <c r="W231" s="86">
        <v>27.666666666666668</v>
      </c>
      <c r="X231" s="99">
        <f t="shared" si="68"/>
        <v>3.6144578313253009</v>
      </c>
      <c r="Y231" s="42">
        <v>0</v>
      </c>
      <c r="Z231" s="42">
        <v>0</v>
      </c>
      <c r="AA231" s="42">
        <v>0</v>
      </c>
      <c r="AB231" s="42"/>
      <c r="AC231" s="42"/>
      <c r="AD231" s="42"/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/>
      <c r="AR231" s="42"/>
      <c r="AS231" s="42"/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0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1</v>
      </c>
      <c r="BQ231" s="54">
        <f t="shared" si="88"/>
        <v>3.5294117647058823E-2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1</v>
      </c>
      <c r="M232" s="42"/>
      <c r="N232" s="42"/>
      <c r="O232" s="42"/>
      <c r="P232" s="42"/>
      <c r="Q232" s="42"/>
      <c r="R232" s="42"/>
      <c r="S232" s="42"/>
      <c r="T232" s="42"/>
      <c r="U232" s="42"/>
      <c r="V232" s="85">
        <f t="shared" si="71"/>
        <v>4</v>
      </c>
      <c r="W232" s="86">
        <v>53</v>
      </c>
      <c r="X232" s="99">
        <f t="shared" si="68"/>
        <v>7.5471698113207548</v>
      </c>
      <c r="Y232" s="42">
        <v>0</v>
      </c>
      <c r="Z232" s="42">
        <v>0</v>
      </c>
      <c r="AA232" s="42">
        <v>0</v>
      </c>
      <c r="AB232" s="42"/>
      <c r="AC232" s="42"/>
      <c r="AD232" s="42"/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/>
      <c r="AR232" s="42"/>
      <c r="AS232" s="42"/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1</v>
      </c>
      <c r="BF232" s="50">
        <f t="shared" si="77"/>
        <v>0</v>
      </c>
      <c r="BG232" s="50">
        <f t="shared" si="78"/>
        <v>0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4</v>
      </c>
      <c r="BQ232" s="54">
        <f t="shared" si="88"/>
        <v>7.4999999999999997E-2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0</v>
      </c>
      <c r="M233" s="42"/>
      <c r="N233" s="42"/>
      <c r="O233" s="42"/>
      <c r="P233" s="42"/>
      <c r="Q233" s="42"/>
      <c r="R233" s="42"/>
      <c r="S233" s="42"/>
      <c r="T233" s="42"/>
      <c r="U233" s="42"/>
      <c r="V233" s="85">
        <f t="shared" si="71"/>
        <v>3</v>
      </c>
      <c r="W233" s="86">
        <v>3.6666666666666665</v>
      </c>
      <c r="X233" s="99">
        <f t="shared" si="68"/>
        <v>81.818181818181827</v>
      </c>
      <c r="Y233" s="42">
        <v>0</v>
      </c>
      <c r="Z233" s="42">
        <v>0</v>
      </c>
      <c r="AA233" s="42">
        <v>0</v>
      </c>
      <c r="AB233" s="42"/>
      <c r="AC233" s="42"/>
      <c r="AD233" s="42"/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/>
      <c r="AR233" s="42"/>
      <c r="AS233" s="42"/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3</v>
      </c>
      <c r="BQ233" s="54">
        <f t="shared" si="88"/>
        <v>0.81818181818181823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55</v>
      </c>
      <c r="K234" s="42">
        <v>36</v>
      </c>
      <c r="L234" s="42">
        <v>6</v>
      </c>
      <c r="M234" s="42"/>
      <c r="N234" s="42"/>
      <c r="O234" s="42"/>
      <c r="P234" s="42"/>
      <c r="Q234" s="42"/>
      <c r="R234" s="42"/>
      <c r="S234" s="42"/>
      <c r="T234" s="42"/>
      <c r="U234" s="42"/>
      <c r="V234" s="85">
        <f t="shared" si="71"/>
        <v>97</v>
      </c>
      <c r="W234" s="86">
        <v>454.33333333333331</v>
      </c>
      <c r="X234" s="99">
        <f t="shared" si="68"/>
        <v>21.349963316214236</v>
      </c>
      <c r="Y234" s="42">
        <v>2</v>
      </c>
      <c r="Z234" s="42">
        <v>0</v>
      </c>
      <c r="AA234" s="42">
        <v>0</v>
      </c>
      <c r="AB234" s="42"/>
      <c r="AC234" s="42"/>
      <c r="AD234" s="42"/>
      <c r="AE234" s="42"/>
      <c r="AF234" s="42"/>
      <c r="AG234" s="42"/>
      <c r="AH234" s="42"/>
      <c r="AI234" s="42"/>
      <c r="AJ234" s="42"/>
      <c r="AK234" s="85">
        <f t="shared" si="72"/>
        <v>2</v>
      </c>
      <c r="AL234" s="86">
        <v>3.3333333333333335</v>
      </c>
      <c r="AM234" s="99">
        <f t="shared" si="69"/>
        <v>60</v>
      </c>
      <c r="AN234" s="42">
        <v>0</v>
      </c>
      <c r="AO234" s="42">
        <v>3</v>
      </c>
      <c r="AP234" s="42">
        <v>0</v>
      </c>
      <c r="AQ234" s="42"/>
      <c r="AR234" s="42"/>
      <c r="AS234" s="42"/>
      <c r="AT234" s="42"/>
      <c r="AU234" s="42"/>
      <c r="AV234" s="42"/>
      <c r="AW234" s="42"/>
      <c r="AX234" s="42"/>
      <c r="AY234" s="42"/>
      <c r="AZ234" s="85">
        <f t="shared" si="73"/>
        <v>3</v>
      </c>
      <c r="BA234" s="86">
        <v>0.66666666666666663</v>
      </c>
      <c r="BB234" s="99">
        <f t="shared" si="70"/>
        <v>450</v>
      </c>
      <c r="BC234" s="50">
        <f t="shared" si="74"/>
        <v>57</v>
      </c>
      <c r="BD234" s="50">
        <f t="shared" si="75"/>
        <v>39</v>
      </c>
      <c r="BE234" s="50">
        <f t="shared" si="76"/>
        <v>6</v>
      </c>
      <c r="BF234" s="50">
        <f t="shared" si="77"/>
        <v>0</v>
      </c>
      <c r="BG234" s="50">
        <f t="shared" si="78"/>
        <v>0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102</v>
      </c>
      <c r="BQ234" s="54">
        <f t="shared" si="88"/>
        <v>0.22254545454545455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0</v>
      </c>
      <c r="M235" s="42"/>
      <c r="N235" s="42"/>
      <c r="O235" s="42"/>
      <c r="P235" s="42"/>
      <c r="Q235" s="42"/>
      <c r="R235" s="42"/>
      <c r="S235" s="42"/>
      <c r="T235" s="42"/>
      <c r="U235" s="42"/>
      <c r="V235" s="85">
        <f t="shared" si="71"/>
        <v>35</v>
      </c>
      <c r="W235" s="86">
        <v>107.33333333333333</v>
      </c>
      <c r="X235" s="99">
        <f t="shared" si="68"/>
        <v>32.608695652173914</v>
      </c>
      <c r="Y235" s="42">
        <v>0</v>
      </c>
      <c r="Z235" s="42">
        <v>0</v>
      </c>
      <c r="AA235" s="42">
        <v>0</v>
      </c>
      <c r="AB235" s="42"/>
      <c r="AC235" s="42"/>
      <c r="AD235" s="42"/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/>
      <c r="AR235" s="42"/>
      <c r="AS235" s="42"/>
      <c r="AT235" s="42"/>
      <c r="AU235" s="42"/>
      <c r="AV235" s="42"/>
      <c r="AW235" s="42"/>
      <c r="AX235" s="42"/>
      <c r="AY235" s="42"/>
      <c r="AZ235" s="85">
        <f t="shared" si="73"/>
        <v>0</v>
      </c>
      <c r="BA235" s="86">
        <v>0.33333333333333331</v>
      </c>
      <c r="BB235" s="99">
        <f t="shared" si="70"/>
        <v>0</v>
      </c>
      <c r="BC235" s="50">
        <f t="shared" si="74"/>
        <v>12</v>
      </c>
      <c r="BD235" s="50">
        <f t="shared" si="75"/>
        <v>23</v>
      </c>
      <c r="BE235" s="50">
        <f t="shared" si="76"/>
        <v>0</v>
      </c>
      <c r="BF235" s="50">
        <f t="shared" si="77"/>
        <v>0</v>
      </c>
      <c r="BG235" s="50">
        <f t="shared" si="78"/>
        <v>0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35</v>
      </c>
      <c r="BQ235" s="54">
        <f t="shared" si="88"/>
        <v>0.32110091743119268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0</v>
      </c>
      <c r="M236" s="42"/>
      <c r="N236" s="42"/>
      <c r="O236" s="42"/>
      <c r="P236" s="42"/>
      <c r="Q236" s="42"/>
      <c r="R236" s="42"/>
      <c r="S236" s="42"/>
      <c r="T236" s="42"/>
      <c r="U236" s="42"/>
      <c r="V236" s="85">
        <f t="shared" si="71"/>
        <v>14</v>
      </c>
      <c r="W236" s="86">
        <v>98.333333333333329</v>
      </c>
      <c r="X236" s="99">
        <f t="shared" si="68"/>
        <v>14.237288135593221</v>
      </c>
      <c r="Y236" s="42">
        <v>0</v>
      </c>
      <c r="Z236" s="42">
        <v>0</v>
      </c>
      <c r="AA236" s="42">
        <v>0</v>
      </c>
      <c r="AB236" s="42"/>
      <c r="AC236" s="42"/>
      <c r="AD236" s="42"/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/>
      <c r="AR236" s="42"/>
      <c r="AS236" s="42"/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0</v>
      </c>
      <c r="BF236" s="50">
        <f t="shared" si="77"/>
        <v>0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14</v>
      </c>
      <c r="BQ236" s="54">
        <f t="shared" si="88"/>
        <v>0.14093959731543626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0</v>
      </c>
      <c r="M237" s="42"/>
      <c r="N237" s="42"/>
      <c r="O237" s="42"/>
      <c r="P237" s="42"/>
      <c r="Q237" s="42"/>
      <c r="R237" s="42"/>
      <c r="S237" s="42"/>
      <c r="T237" s="42"/>
      <c r="U237" s="42"/>
      <c r="V237" s="85">
        <f t="shared" si="71"/>
        <v>21</v>
      </c>
      <c r="W237" s="86">
        <v>142.33333333333334</v>
      </c>
      <c r="X237" s="99">
        <f t="shared" si="68"/>
        <v>14.754098360655737</v>
      </c>
      <c r="Y237" s="42">
        <v>0</v>
      </c>
      <c r="Z237" s="42">
        <v>0</v>
      </c>
      <c r="AA237" s="42">
        <v>0</v>
      </c>
      <c r="AB237" s="42"/>
      <c r="AC237" s="42"/>
      <c r="AD237" s="42"/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/>
      <c r="AR237" s="42"/>
      <c r="AS237" s="42"/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0</v>
      </c>
      <c r="BF237" s="50">
        <f t="shared" si="77"/>
        <v>0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21</v>
      </c>
      <c r="BQ237" s="54">
        <f t="shared" si="88"/>
        <v>0.14754098360655737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0</v>
      </c>
      <c r="M238" s="42"/>
      <c r="N238" s="42"/>
      <c r="O238" s="42"/>
      <c r="P238" s="42"/>
      <c r="Q238" s="42"/>
      <c r="R238" s="42"/>
      <c r="S238" s="42"/>
      <c r="T238" s="42"/>
      <c r="U238" s="42"/>
      <c r="V238" s="85">
        <f t="shared" si="71"/>
        <v>9</v>
      </c>
      <c r="W238" s="86">
        <v>44</v>
      </c>
      <c r="X238" s="99">
        <f t="shared" si="68"/>
        <v>20.454545454545457</v>
      </c>
      <c r="Y238" s="42">
        <v>0</v>
      </c>
      <c r="Z238" s="42">
        <v>0</v>
      </c>
      <c r="AA238" s="42">
        <v>0</v>
      </c>
      <c r="AB238" s="42"/>
      <c r="AC238" s="42"/>
      <c r="AD238" s="42"/>
      <c r="AE238" s="42"/>
      <c r="AF238" s="42"/>
      <c r="AG238" s="42"/>
      <c r="AH238" s="42"/>
      <c r="AI238" s="42"/>
      <c r="AJ238" s="42"/>
      <c r="AK238" s="85">
        <f t="shared" si="72"/>
        <v>0</v>
      </c>
      <c r="AL238" s="86">
        <v>3.3333333333333335</v>
      </c>
      <c r="AM238" s="99">
        <f t="shared" si="69"/>
        <v>0</v>
      </c>
      <c r="AN238" s="42">
        <v>0</v>
      </c>
      <c r="AO238" s="42">
        <v>0</v>
      </c>
      <c r="AP238" s="42">
        <v>0</v>
      </c>
      <c r="AQ238" s="42"/>
      <c r="AR238" s="42"/>
      <c r="AS238" s="42"/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0</v>
      </c>
      <c r="BF238" s="50">
        <f t="shared" si="77"/>
        <v>0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9</v>
      </c>
      <c r="BQ238" s="54">
        <f t="shared" si="88"/>
        <v>0.19014084507042253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0</v>
      </c>
      <c r="M239" s="42"/>
      <c r="N239" s="42"/>
      <c r="O239" s="42"/>
      <c r="P239" s="42"/>
      <c r="Q239" s="42"/>
      <c r="R239" s="42"/>
      <c r="S239" s="42"/>
      <c r="T239" s="42"/>
      <c r="U239" s="42"/>
      <c r="V239" s="85">
        <f t="shared" si="71"/>
        <v>23</v>
      </c>
      <c r="W239" s="86">
        <v>212</v>
      </c>
      <c r="X239" s="99">
        <f t="shared" si="68"/>
        <v>10.849056603773585</v>
      </c>
      <c r="Y239" s="42">
        <v>2</v>
      </c>
      <c r="Z239" s="42">
        <v>0</v>
      </c>
      <c r="AA239" s="42">
        <v>0</v>
      </c>
      <c r="AB239" s="42"/>
      <c r="AC239" s="42"/>
      <c r="AD239" s="42"/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>
        <v>0</v>
      </c>
      <c r="AQ239" s="42"/>
      <c r="AR239" s="42"/>
      <c r="AS239" s="42"/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0</v>
      </c>
      <c r="BF239" s="50">
        <f t="shared" si="77"/>
        <v>0</v>
      </c>
      <c r="BG239" s="50">
        <f t="shared" si="78"/>
        <v>0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25</v>
      </c>
      <c r="BQ239" s="54">
        <f t="shared" si="88"/>
        <v>0.11682242990654206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8</v>
      </c>
      <c r="L240" s="42">
        <v>0</v>
      </c>
      <c r="M240" s="42"/>
      <c r="N240" s="42"/>
      <c r="O240" s="42"/>
      <c r="P240" s="42"/>
      <c r="Q240" s="42"/>
      <c r="R240" s="42"/>
      <c r="S240" s="42"/>
      <c r="T240" s="42"/>
      <c r="U240" s="42"/>
      <c r="V240" s="85">
        <f t="shared" si="71"/>
        <v>18</v>
      </c>
      <c r="W240" s="86">
        <v>114.66666666666667</v>
      </c>
      <c r="X240" s="99">
        <f t="shared" si="68"/>
        <v>15.697674418604651</v>
      </c>
      <c r="Y240" s="42">
        <v>0</v>
      </c>
      <c r="Z240" s="42">
        <v>0</v>
      </c>
      <c r="AA240" s="42">
        <v>0</v>
      </c>
      <c r="AB240" s="42"/>
      <c r="AC240" s="42"/>
      <c r="AD240" s="42"/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/>
      <c r="AR240" s="42"/>
      <c r="AS240" s="42"/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8</v>
      </c>
      <c r="BE240" s="50">
        <f t="shared" si="76"/>
        <v>0</v>
      </c>
      <c r="BF240" s="50">
        <f t="shared" si="77"/>
        <v>0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18</v>
      </c>
      <c r="BQ240" s="54">
        <f t="shared" si="88"/>
        <v>0.15652173913043479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0</v>
      </c>
      <c r="L241" s="42">
        <v>0</v>
      </c>
      <c r="M241" s="42"/>
      <c r="N241" s="42"/>
      <c r="O241" s="42"/>
      <c r="P241" s="42"/>
      <c r="Q241" s="42"/>
      <c r="R241" s="42"/>
      <c r="S241" s="42"/>
      <c r="T241" s="42"/>
      <c r="U241" s="42"/>
      <c r="V241" s="85">
        <f t="shared" si="71"/>
        <v>32</v>
      </c>
      <c r="W241" s="86">
        <v>122.66666666666667</v>
      </c>
      <c r="X241" s="99">
        <f t="shared" si="68"/>
        <v>26.086956521739129</v>
      </c>
      <c r="Y241" s="42">
        <v>0</v>
      </c>
      <c r="Z241" s="42">
        <v>0</v>
      </c>
      <c r="AA241" s="42">
        <v>0</v>
      </c>
      <c r="AB241" s="42"/>
      <c r="AC241" s="42"/>
      <c r="AD241" s="42"/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/>
      <c r="AR241" s="42"/>
      <c r="AS241" s="42"/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0</v>
      </c>
      <c r="BE241" s="50">
        <f t="shared" si="76"/>
        <v>0</v>
      </c>
      <c r="BF241" s="50">
        <f t="shared" si="77"/>
        <v>0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32</v>
      </c>
      <c r="BQ241" s="54">
        <f t="shared" si="88"/>
        <v>0.25531914893617019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2</v>
      </c>
      <c r="L242" s="42">
        <v>0</v>
      </c>
      <c r="M242" s="42"/>
      <c r="N242" s="42"/>
      <c r="O242" s="42"/>
      <c r="P242" s="42"/>
      <c r="Q242" s="42"/>
      <c r="R242" s="42"/>
      <c r="S242" s="42"/>
      <c r="T242" s="42"/>
      <c r="U242" s="42"/>
      <c r="V242" s="85">
        <f t="shared" si="71"/>
        <v>17</v>
      </c>
      <c r="W242" s="86">
        <v>125.66666666666667</v>
      </c>
      <c r="X242" s="99">
        <f t="shared" si="68"/>
        <v>13.527851458885943</v>
      </c>
      <c r="Y242" s="42">
        <v>0</v>
      </c>
      <c r="Z242" s="42">
        <v>0</v>
      </c>
      <c r="AA242" s="42">
        <v>0</v>
      </c>
      <c r="AB242" s="42"/>
      <c r="AC242" s="42"/>
      <c r="AD242" s="42"/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/>
      <c r="AR242" s="42"/>
      <c r="AS242" s="42"/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2</v>
      </c>
      <c r="BE242" s="50">
        <f t="shared" si="76"/>
        <v>0</v>
      </c>
      <c r="BF242" s="50">
        <f t="shared" si="77"/>
        <v>0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17</v>
      </c>
      <c r="BQ242" s="54">
        <f t="shared" si="88"/>
        <v>0.13527851458885942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0</v>
      </c>
      <c r="M243" s="42"/>
      <c r="N243" s="42"/>
      <c r="O243" s="42"/>
      <c r="P243" s="42"/>
      <c r="Q243" s="42"/>
      <c r="R243" s="42"/>
      <c r="S243" s="42"/>
      <c r="T243" s="42"/>
      <c r="U243" s="42"/>
      <c r="V243" s="85">
        <f t="shared" si="71"/>
        <v>37</v>
      </c>
      <c r="W243" s="86">
        <v>129</v>
      </c>
      <c r="X243" s="99">
        <f t="shared" si="68"/>
        <v>28.68217054263566</v>
      </c>
      <c r="Y243" s="42">
        <v>0</v>
      </c>
      <c r="Z243" s="42">
        <v>0</v>
      </c>
      <c r="AA243" s="42">
        <v>0</v>
      </c>
      <c r="AB243" s="42"/>
      <c r="AC243" s="42"/>
      <c r="AD243" s="42"/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/>
      <c r="AR243" s="42"/>
      <c r="AS243" s="42"/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0</v>
      </c>
      <c r="BF243" s="50">
        <f t="shared" si="77"/>
        <v>0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37</v>
      </c>
      <c r="BQ243" s="54">
        <f t="shared" si="88"/>
        <v>0.28388746803069054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0</v>
      </c>
      <c r="M244" s="42"/>
      <c r="N244" s="42"/>
      <c r="O244" s="42"/>
      <c r="P244" s="42"/>
      <c r="Q244" s="42"/>
      <c r="R244" s="42"/>
      <c r="S244" s="42"/>
      <c r="T244" s="42"/>
      <c r="U244" s="42"/>
      <c r="V244" s="85">
        <f t="shared" si="71"/>
        <v>6</v>
      </c>
      <c r="W244" s="86">
        <v>26.333333333333332</v>
      </c>
      <c r="X244" s="99">
        <f t="shared" si="68"/>
        <v>22.784810126582279</v>
      </c>
      <c r="Y244" s="42">
        <v>0</v>
      </c>
      <c r="Z244" s="42">
        <v>0</v>
      </c>
      <c r="AA244" s="42">
        <v>0</v>
      </c>
      <c r="AB244" s="42"/>
      <c r="AC244" s="42"/>
      <c r="AD244" s="42"/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/>
      <c r="AR244" s="42"/>
      <c r="AS244" s="42"/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0</v>
      </c>
      <c r="BF244" s="50">
        <f t="shared" si="77"/>
        <v>0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6</v>
      </c>
      <c r="BQ244" s="54">
        <f t="shared" si="88"/>
        <v>0.22784810126582281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</v>
      </c>
      <c r="M245" s="42"/>
      <c r="N245" s="42"/>
      <c r="O245" s="42"/>
      <c r="P245" s="42"/>
      <c r="Q245" s="42"/>
      <c r="R245" s="42"/>
      <c r="S245" s="42"/>
      <c r="T245" s="42"/>
      <c r="U245" s="42"/>
      <c r="V245" s="85">
        <f t="shared" si="71"/>
        <v>46</v>
      </c>
      <c r="W245" s="86">
        <v>194</v>
      </c>
      <c r="X245" s="99">
        <f t="shared" si="68"/>
        <v>23.711340206185564</v>
      </c>
      <c r="Y245" s="42">
        <v>0</v>
      </c>
      <c r="Z245" s="42">
        <v>0</v>
      </c>
      <c r="AA245" s="42">
        <v>0</v>
      </c>
      <c r="AB245" s="42"/>
      <c r="AC245" s="42"/>
      <c r="AD245" s="42"/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/>
      <c r="AR245" s="42"/>
      <c r="AS245" s="42"/>
      <c r="AT245" s="42"/>
      <c r="AU245" s="42"/>
      <c r="AV245" s="42"/>
      <c r="AW245" s="42"/>
      <c r="AX245" s="42"/>
      <c r="AY245" s="42"/>
      <c r="AZ245" s="85">
        <f t="shared" si="73"/>
        <v>0</v>
      </c>
      <c r="BA245" s="86">
        <v>5.333333333333333</v>
      </c>
      <c r="BB245" s="99">
        <f t="shared" si="70"/>
        <v>0</v>
      </c>
      <c r="BC245" s="50">
        <f t="shared" si="74"/>
        <v>26</v>
      </c>
      <c r="BD245" s="50">
        <f t="shared" si="75"/>
        <v>14</v>
      </c>
      <c r="BE245" s="50">
        <f t="shared" si="76"/>
        <v>6</v>
      </c>
      <c r="BF245" s="50">
        <f t="shared" si="77"/>
        <v>0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46</v>
      </c>
      <c r="BQ245" s="54">
        <f t="shared" si="88"/>
        <v>0.23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0</v>
      </c>
      <c r="M246" s="42"/>
      <c r="N246" s="42"/>
      <c r="O246" s="42"/>
      <c r="P246" s="42"/>
      <c r="Q246" s="42"/>
      <c r="R246" s="42"/>
      <c r="S246" s="42"/>
      <c r="T246" s="42"/>
      <c r="U246" s="42"/>
      <c r="V246" s="85">
        <f t="shared" si="71"/>
        <v>21</v>
      </c>
      <c r="W246" s="86">
        <v>21.333333333333332</v>
      </c>
      <c r="X246" s="99">
        <f t="shared" si="68"/>
        <v>98.4375</v>
      </c>
      <c r="Y246" s="42">
        <v>1</v>
      </c>
      <c r="Z246" s="42">
        <v>3</v>
      </c>
      <c r="AA246" s="42">
        <v>0</v>
      </c>
      <c r="AB246" s="42"/>
      <c r="AC246" s="42"/>
      <c r="AD246" s="42"/>
      <c r="AE246" s="42"/>
      <c r="AF246" s="42"/>
      <c r="AG246" s="42"/>
      <c r="AH246" s="42"/>
      <c r="AI246" s="42"/>
      <c r="AJ246" s="42"/>
      <c r="AK246" s="85">
        <f t="shared" si="72"/>
        <v>4</v>
      </c>
      <c r="AL246" s="86">
        <v>2.3333333333333335</v>
      </c>
      <c r="AM246" s="99">
        <f t="shared" si="69"/>
        <v>171.42857142857142</v>
      </c>
      <c r="AN246" s="42">
        <v>0</v>
      </c>
      <c r="AO246" s="42">
        <v>0</v>
      </c>
      <c r="AP246" s="42">
        <v>0</v>
      </c>
      <c r="AQ246" s="42"/>
      <c r="AR246" s="42"/>
      <c r="AS246" s="42"/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0</v>
      </c>
      <c r="BF246" s="50">
        <f t="shared" si="77"/>
        <v>0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25</v>
      </c>
      <c r="BQ246" s="54">
        <f t="shared" si="88"/>
        <v>1.0563380281690142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0</v>
      </c>
      <c r="M247" s="42"/>
      <c r="N247" s="42"/>
      <c r="O247" s="42"/>
      <c r="P247" s="42"/>
      <c r="Q247" s="42"/>
      <c r="R247" s="42"/>
      <c r="S247" s="42"/>
      <c r="T247" s="42"/>
      <c r="U247" s="42"/>
      <c r="V247" s="85">
        <f t="shared" si="71"/>
        <v>22</v>
      </c>
      <c r="W247" s="86">
        <v>38</v>
      </c>
      <c r="X247" s="99">
        <f t="shared" si="68"/>
        <v>57.894736842105267</v>
      </c>
      <c r="Y247" s="42">
        <v>0</v>
      </c>
      <c r="Z247" s="42">
        <v>0</v>
      </c>
      <c r="AA247" s="42">
        <v>0</v>
      </c>
      <c r="AB247" s="42"/>
      <c r="AC247" s="42"/>
      <c r="AD247" s="42"/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/>
      <c r="AR247" s="42"/>
      <c r="AS247" s="42"/>
      <c r="AT247" s="42"/>
      <c r="AU247" s="42"/>
      <c r="AV247" s="42"/>
      <c r="AW247" s="42"/>
      <c r="AX247" s="42"/>
      <c r="AY247" s="42"/>
      <c r="AZ247" s="85">
        <f t="shared" si="73"/>
        <v>0</v>
      </c>
      <c r="BA247" s="86">
        <v>3</v>
      </c>
      <c r="BB247" s="99">
        <f t="shared" si="70"/>
        <v>0</v>
      </c>
      <c r="BC247" s="50">
        <f t="shared" si="74"/>
        <v>3</v>
      </c>
      <c r="BD247" s="50">
        <f t="shared" si="75"/>
        <v>19</v>
      </c>
      <c r="BE247" s="50">
        <f t="shared" si="76"/>
        <v>0</v>
      </c>
      <c r="BF247" s="50">
        <f t="shared" si="77"/>
        <v>0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22</v>
      </c>
      <c r="BQ247" s="54">
        <f t="shared" si="88"/>
        <v>0.52380952380952384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0</v>
      </c>
      <c r="M248" s="42"/>
      <c r="N248" s="42"/>
      <c r="O248" s="42"/>
      <c r="P248" s="42"/>
      <c r="Q248" s="42"/>
      <c r="R248" s="42"/>
      <c r="S248" s="42"/>
      <c r="T248" s="42"/>
      <c r="U248" s="42"/>
      <c r="V248" s="85">
        <f t="shared" si="71"/>
        <v>45</v>
      </c>
      <c r="W248" s="86">
        <v>140.66666666666666</v>
      </c>
      <c r="X248" s="99">
        <f t="shared" si="68"/>
        <v>31.990521327014221</v>
      </c>
      <c r="Y248" s="42">
        <v>7</v>
      </c>
      <c r="Z248" s="42">
        <v>3</v>
      </c>
      <c r="AA248" s="42">
        <v>0</v>
      </c>
      <c r="AB248" s="42"/>
      <c r="AC248" s="42"/>
      <c r="AD248" s="42"/>
      <c r="AE248" s="42"/>
      <c r="AF248" s="42"/>
      <c r="AG248" s="42"/>
      <c r="AH248" s="42"/>
      <c r="AI248" s="42"/>
      <c r="AJ248" s="42"/>
      <c r="AK248" s="85">
        <f t="shared" si="72"/>
        <v>10</v>
      </c>
      <c r="AL248" s="86">
        <v>24.666666666666668</v>
      </c>
      <c r="AM248" s="99">
        <f t="shared" si="69"/>
        <v>40.54054054054054</v>
      </c>
      <c r="AN248" s="42">
        <v>0</v>
      </c>
      <c r="AO248" s="42">
        <v>0</v>
      </c>
      <c r="AP248" s="42">
        <v>0</v>
      </c>
      <c r="AQ248" s="42"/>
      <c r="AR248" s="42"/>
      <c r="AS248" s="42"/>
      <c r="AT248" s="42"/>
      <c r="AU248" s="42"/>
      <c r="AV248" s="42"/>
      <c r="AW248" s="42"/>
      <c r="AX248" s="42"/>
      <c r="AY248" s="42"/>
      <c r="AZ248" s="85">
        <f t="shared" si="73"/>
        <v>0</v>
      </c>
      <c r="BA248" s="86">
        <v>1</v>
      </c>
      <c r="BB248" s="99">
        <f t="shared" si="70"/>
        <v>0</v>
      </c>
      <c r="BC248" s="50">
        <f t="shared" si="74"/>
        <v>41</v>
      </c>
      <c r="BD248" s="50">
        <f t="shared" si="75"/>
        <v>14</v>
      </c>
      <c r="BE248" s="50">
        <f t="shared" si="76"/>
        <v>0</v>
      </c>
      <c r="BF248" s="50">
        <f t="shared" si="77"/>
        <v>0</v>
      </c>
      <c r="BG248" s="50">
        <f t="shared" si="78"/>
        <v>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55</v>
      </c>
      <c r="BQ248" s="54">
        <f t="shared" si="88"/>
        <v>0.33066132264529063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0</v>
      </c>
      <c r="L249" s="42">
        <v>0</v>
      </c>
      <c r="M249" s="42"/>
      <c r="N249" s="42"/>
      <c r="O249" s="42"/>
      <c r="P249" s="42"/>
      <c r="Q249" s="42"/>
      <c r="R249" s="42"/>
      <c r="S249" s="42"/>
      <c r="T249" s="42"/>
      <c r="U249" s="42"/>
      <c r="V249" s="85">
        <f t="shared" si="71"/>
        <v>10</v>
      </c>
      <c r="W249" s="86">
        <v>59.333333333333336</v>
      </c>
      <c r="X249" s="99">
        <f t="shared" si="68"/>
        <v>16.853932584269664</v>
      </c>
      <c r="Y249" s="42">
        <v>0</v>
      </c>
      <c r="Z249" s="42">
        <v>0</v>
      </c>
      <c r="AA249" s="42">
        <v>0</v>
      </c>
      <c r="AB249" s="42"/>
      <c r="AC249" s="42"/>
      <c r="AD249" s="42"/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>
        <v>2.3333333333333335</v>
      </c>
      <c r="AM249" s="99">
        <f t="shared" si="69"/>
        <v>0</v>
      </c>
      <c r="AN249" s="42">
        <v>0</v>
      </c>
      <c r="AO249" s="42">
        <v>0</v>
      </c>
      <c r="AP249" s="42">
        <v>0</v>
      </c>
      <c r="AQ249" s="42"/>
      <c r="AR249" s="42"/>
      <c r="AS249" s="42"/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0</v>
      </c>
      <c r="BE249" s="50">
        <f t="shared" si="76"/>
        <v>0</v>
      </c>
      <c r="BF249" s="50">
        <f t="shared" si="77"/>
        <v>0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10</v>
      </c>
      <c r="BQ249" s="54">
        <f t="shared" si="88"/>
        <v>0.16216216216216214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0</v>
      </c>
      <c r="M250" s="42"/>
      <c r="N250" s="42"/>
      <c r="O250" s="42"/>
      <c r="P250" s="42"/>
      <c r="Q250" s="42"/>
      <c r="R250" s="42"/>
      <c r="S250" s="42"/>
      <c r="T250" s="42"/>
      <c r="U250" s="42"/>
      <c r="V250" s="85">
        <f t="shared" si="71"/>
        <v>12</v>
      </c>
      <c r="W250" s="86">
        <v>111.33333333333333</v>
      </c>
      <c r="X250" s="99">
        <f t="shared" si="68"/>
        <v>10.778443113772456</v>
      </c>
      <c r="Y250" s="42">
        <v>0</v>
      </c>
      <c r="Z250" s="42">
        <v>0</v>
      </c>
      <c r="AA250" s="42">
        <v>0</v>
      </c>
      <c r="AB250" s="42"/>
      <c r="AC250" s="42"/>
      <c r="AD250" s="42"/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/>
      <c r="AR250" s="42"/>
      <c r="AS250" s="42"/>
      <c r="AT250" s="42"/>
      <c r="AU250" s="42"/>
      <c r="AV250" s="42"/>
      <c r="AW250" s="42"/>
      <c r="AX250" s="42"/>
      <c r="AY250" s="42"/>
      <c r="AZ250" s="85">
        <f t="shared" si="73"/>
        <v>0</v>
      </c>
      <c r="BA250" s="86">
        <v>1</v>
      </c>
      <c r="BB250" s="99">
        <f t="shared" si="70"/>
        <v>0</v>
      </c>
      <c r="BC250" s="50">
        <f t="shared" si="74"/>
        <v>6</v>
      </c>
      <c r="BD250" s="50">
        <f t="shared" si="75"/>
        <v>6</v>
      </c>
      <c r="BE250" s="50">
        <f t="shared" si="76"/>
        <v>0</v>
      </c>
      <c r="BF250" s="50">
        <f t="shared" si="77"/>
        <v>0</v>
      </c>
      <c r="BG250" s="50">
        <f t="shared" si="78"/>
        <v>0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12</v>
      </c>
      <c r="BQ250" s="54">
        <f t="shared" si="88"/>
        <v>0.10495626822157435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0</v>
      </c>
      <c r="M251" s="42"/>
      <c r="N251" s="42"/>
      <c r="O251" s="42"/>
      <c r="P251" s="42"/>
      <c r="Q251" s="42"/>
      <c r="R251" s="42"/>
      <c r="S251" s="42"/>
      <c r="T251" s="42"/>
      <c r="U251" s="42"/>
      <c r="V251" s="85">
        <f t="shared" si="71"/>
        <v>11</v>
      </c>
      <c r="W251" s="86">
        <v>84.666666666666671</v>
      </c>
      <c r="X251" s="99">
        <f t="shared" si="68"/>
        <v>12.992125984251967</v>
      </c>
      <c r="Y251" s="42">
        <v>1</v>
      </c>
      <c r="Z251" s="42">
        <v>0</v>
      </c>
      <c r="AA251" s="42">
        <v>0</v>
      </c>
      <c r="AB251" s="42"/>
      <c r="AC251" s="42"/>
      <c r="AD251" s="42"/>
      <c r="AE251" s="42"/>
      <c r="AF251" s="42"/>
      <c r="AG251" s="42"/>
      <c r="AH251" s="42"/>
      <c r="AI251" s="42"/>
      <c r="AJ251" s="42"/>
      <c r="AK251" s="85">
        <f t="shared" si="72"/>
        <v>1</v>
      </c>
      <c r="AL251" s="86">
        <v>6.666666666666667</v>
      </c>
      <c r="AM251" s="99">
        <f t="shared" si="69"/>
        <v>15</v>
      </c>
      <c r="AN251" s="42">
        <v>0</v>
      </c>
      <c r="AO251" s="42">
        <v>0</v>
      </c>
      <c r="AP251" s="42">
        <v>0</v>
      </c>
      <c r="AQ251" s="42"/>
      <c r="AR251" s="42"/>
      <c r="AS251" s="42"/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0</v>
      </c>
      <c r="BF251" s="50">
        <f t="shared" si="77"/>
        <v>0</v>
      </c>
      <c r="BG251" s="50">
        <f t="shared" si="78"/>
        <v>0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12</v>
      </c>
      <c r="BQ251" s="54">
        <f t="shared" si="88"/>
        <v>0.13138686131386859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0</v>
      </c>
      <c r="M252" s="42"/>
      <c r="N252" s="42"/>
      <c r="O252" s="42"/>
      <c r="P252" s="42"/>
      <c r="Q252" s="42"/>
      <c r="R252" s="42"/>
      <c r="S252" s="42"/>
      <c r="T252" s="42"/>
      <c r="U252" s="42"/>
      <c r="V252" s="85">
        <f t="shared" si="71"/>
        <v>0</v>
      </c>
      <c r="W252" s="86">
        <v>21.666666666666668</v>
      </c>
      <c r="X252" s="99">
        <f t="shared" si="68"/>
        <v>0</v>
      </c>
      <c r="Y252" s="42">
        <v>0</v>
      </c>
      <c r="Z252" s="42">
        <v>0</v>
      </c>
      <c r="AA252" s="42">
        <v>0</v>
      </c>
      <c r="AB252" s="42"/>
      <c r="AC252" s="42"/>
      <c r="AD252" s="42"/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/>
      <c r="AR252" s="42"/>
      <c r="AS252" s="42"/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0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0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0</v>
      </c>
      <c r="M253" s="42"/>
      <c r="N253" s="42"/>
      <c r="O253" s="42"/>
      <c r="P253" s="42"/>
      <c r="Q253" s="42"/>
      <c r="R253" s="42"/>
      <c r="S253" s="42"/>
      <c r="T253" s="42"/>
      <c r="U253" s="42"/>
      <c r="V253" s="85">
        <f t="shared" si="71"/>
        <v>24</v>
      </c>
      <c r="W253" s="86">
        <v>54.666666666666664</v>
      </c>
      <c r="X253" s="99">
        <f t="shared" si="68"/>
        <v>43.902439024390247</v>
      </c>
      <c r="Y253" s="42">
        <v>0</v>
      </c>
      <c r="Z253" s="42">
        <v>0</v>
      </c>
      <c r="AA253" s="42">
        <v>0</v>
      </c>
      <c r="AB253" s="42"/>
      <c r="AC253" s="42"/>
      <c r="AD253" s="42"/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/>
      <c r="AR253" s="42"/>
      <c r="AS253" s="42"/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0</v>
      </c>
      <c r="BF253" s="50">
        <f t="shared" si="77"/>
        <v>0</v>
      </c>
      <c r="BG253" s="50">
        <f t="shared" si="78"/>
        <v>0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24</v>
      </c>
      <c r="BQ253" s="54">
        <f t="shared" si="88"/>
        <v>0.43902439024390244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12</v>
      </c>
      <c r="M254" s="42"/>
      <c r="N254" s="42"/>
      <c r="O254" s="42"/>
      <c r="P254" s="42"/>
      <c r="Q254" s="42"/>
      <c r="R254" s="42"/>
      <c r="S254" s="42"/>
      <c r="T254" s="42"/>
      <c r="U254" s="42"/>
      <c r="V254" s="85">
        <f t="shared" si="71"/>
        <v>32</v>
      </c>
      <c r="W254" s="86">
        <v>91.333333333333329</v>
      </c>
      <c r="X254" s="99">
        <f t="shared" si="68"/>
        <v>35.036496350364963</v>
      </c>
      <c r="Y254" s="42">
        <v>0</v>
      </c>
      <c r="Z254" s="42">
        <v>0</v>
      </c>
      <c r="AA254" s="42">
        <v>0</v>
      </c>
      <c r="AB254" s="42"/>
      <c r="AC254" s="42"/>
      <c r="AD254" s="42"/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/>
      <c r="AR254" s="42"/>
      <c r="AS254" s="42"/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12</v>
      </c>
      <c r="BF254" s="50">
        <f t="shared" si="77"/>
        <v>0</v>
      </c>
      <c r="BG254" s="50">
        <f t="shared" si="78"/>
        <v>0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32</v>
      </c>
      <c r="BQ254" s="54">
        <f t="shared" si="88"/>
        <v>0.35036496350364965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/>
      <c r="N255" s="42"/>
      <c r="O255" s="42"/>
      <c r="P255" s="42"/>
      <c r="Q255" s="42"/>
      <c r="R255" s="42"/>
      <c r="S255" s="42"/>
      <c r="T255" s="42"/>
      <c r="U255" s="42"/>
      <c r="V255" s="85">
        <f t="shared" si="71"/>
        <v>7</v>
      </c>
      <c r="W255" s="86">
        <v>57.333333333333336</v>
      </c>
      <c r="X255" s="99">
        <f t="shared" si="68"/>
        <v>12.209302325581394</v>
      </c>
      <c r="Y255" s="42">
        <v>0</v>
      </c>
      <c r="Z255" s="42">
        <v>0</v>
      </c>
      <c r="AA255" s="42">
        <v>0</v>
      </c>
      <c r="AB255" s="42"/>
      <c r="AC255" s="42"/>
      <c r="AD255" s="42"/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/>
      <c r="AR255" s="42"/>
      <c r="AS255" s="42"/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7</v>
      </c>
      <c r="BQ255" s="54">
        <f t="shared" si="88"/>
        <v>0.12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10</v>
      </c>
      <c r="M256" s="42"/>
      <c r="N256" s="42"/>
      <c r="O256" s="42"/>
      <c r="P256" s="42"/>
      <c r="Q256" s="42"/>
      <c r="R256" s="42"/>
      <c r="S256" s="42"/>
      <c r="T256" s="42"/>
      <c r="U256" s="42"/>
      <c r="V256" s="85">
        <f t="shared" si="71"/>
        <v>13</v>
      </c>
      <c r="W256" s="86">
        <v>38</v>
      </c>
      <c r="X256" s="99">
        <f t="shared" si="68"/>
        <v>34.210526315789473</v>
      </c>
      <c r="Y256" s="42">
        <v>0</v>
      </c>
      <c r="Z256" s="42">
        <v>0</v>
      </c>
      <c r="AA256" s="42">
        <v>0</v>
      </c>
      <c r="AB256" s="42"/>
      <c r="AC256" s="42"/>
      <c r="AD256" s="42"/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/>
      <c r="AR256" s="42"/>
      <c r="AS256" s="42"/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10</v>
      </c>
      <c r="BF256" s="50">
        <f t="shared" si="77"/>
        <v>0</v>
      </c>
      <c r="BG256" s="50">
        <f t="shared" si="78"/>
        <v>0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13</v>
      </c>
      <c r="BQ256" s="54">
        <f t="shared" si="88"/>
        <v>0.33333333333333331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27</v>
      </c>
      <c r="M257" s="42"/>
      <c r="N257" s="42"/>
      <c r="O257" s="42"/>
      <c r="P257" s="42"/>
      <c r="Q257" s="42"/>
      <c r="R257" s="42"/>
      <c r="S257" s="42"/>
      <c r="T257" s="42"/>
      <c r="U257" s="42"/>
      <c r="V257" s="85">
        <f t="shared" si="71"/>
        <v>66</v>
      </c>
      <c r="W257" s="86">
        <v>315.33333333333331</v>
      </c>
      <c r="X257" s="99">
        <f t="shared" si="68"/>
        <v>20.930232558139537</v>
      </c>
      <c r="Y257" s="42">
        <v>0</v>
      </c>
      <c r="Z257" s="42">
        <v>0</v>
      </c>
      <c r="AA257" s="42">
        <v>0</v>
      </c>
      <c r="AB257" s="42"/>
      <c r="AC257" s="42"/>
      <c r="AD257" s="42"/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>
        <v>0</v>
      </c>
      <c r="AQ257" s="42"/>
      <c r="AR257" s="42"/>
      <c r="AS257" s="42"/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27</v>
      </c>
      <c r="BF257" s="50">
        <f t="shared" si="77"/>
        <v>0</v>
      </c>
      <c r="BG257" s="50">
        <f t="shared" si="78"/>
        <v>0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66</v>
      </c>
      <c r="BQ257" s="54">
        <f t="shared" si="88"/>
        <v>0.20582120582120583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0</v>
      </c>
      <c r="M258" s="42"/>
      <c r="N258" s="42"/>
      <c r="O258" s="42"/>
      <c r="P258" s="42"/>
      <c r="Q258" s="42"/>
      <c r="R258" s="42"/>
      <c r="S258" s="42"/>
      <c r="T258" s="42"/>
      <c r="U258" s="42"/>
      <c r="V258" s="85">
        <f t="shared" si="71"/>
        <v>36</v>
      </c>
      <c r="W258" s="86">
        <v>171</v>
      </c>
      <c r="X258" s="99">
        <f t="shared" si="68"/>
        <v>21.052631578947366</v>
      </c>
      <c r="Y258" s="42">
        <v>0</v>
      </c>
      <c r="Z258" s="42">
        <v>0</v>
      </c>
      <c r="AA258" s="42">
        <v>0</v>
      </c>
      <c r="AB258" s="42"/>
      <c r="AC258" s="42"/>
      <c r="AD258" s="42"/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/>
      <c r="AR258" s="42"/>
      <c r="AS258" s="42"/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0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36</v>
      </c>
      <c r="BQ258" s="54">
        <f t="shared" si="88"/>
        <v>0.20809248554913296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4</v>
      </c>
      <c r="M259" s="42"/>
      <c r="N259" s="42"/>
      <c r="O259" s="42"/>
      <c r="P259" s="42"/>
      <c r="Q259" s="42"/>
      <c r="R259" s="42"/>
      <c r="S259" s="42"/>
      <c r="T259" s="42"/>
      <c r="U259" s="42"/>
      <c r="V259" s="85">
        <f t="shared" si="71"/>
        <v>37</v>
      </c>
      <c r="W259" s="86">
        <v>253.33333333333334</v>
      </c>
      <c r="X259" s="99">
        <f t="shared" si="68"/>
        <v>14.605263157894735</v>
      </c>
      <c r="Y259" s="42">
        <v>0</v>
      </c>
      <c r="Z259" s="42">
        <v>0</v>
      </c>
      <c r="AA259" s="42">
        <v>0</v>
      </c>
      <c r="AB259" s="42"/>
      <c r="AC259" s="42"/>
      <c r="AD259" s="42"/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/>
      <c r="AR259" s="42"/>
      <c r="AS259" s="42"/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4</v>
      </c>
      <c r="BF259" s="50">
        <f t="shared" si="77"/>
        <v>0</v>
      </c>
      <c r="BG259" s="50">
        <f t="shared" si="78"/>
        <v>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37</v>
      </c>
      <c r="BQ259" s="54">
        <f t="shared" si="88"/>
        <v>0.14547837483617299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0</v>
      </c>
      <c r="M260" s="42"/>
      <c r="N260" s="42"/>
      <c r="O260" s="42"/>
      <c r="P260" s="42"/>
      <c r="Q260" s="42"/>
      <c r="R260" s="42"/>
      <c r="S260" s="42"/>
      <c r="T260" s="42"/>
      <c r="U260" s="42"/>
      <c r="V260" s="85">
        <f t="shared" si="71"/>
        <v>6</v>
      </c>
      <c r="W260" s="86">
        <v>42</v>
      </c>
      <c r="X260" s="99">
        <f t="shared" si="68"/>
        <v>14.285714285714285</v>
      </c>
      <c r="Y260" s="42">
        <v>0</v>
      </c>
      <c r="Z260" s="42">
        <v>0</v>
      </c>
      <c r="AA260" s="42">
        <v>0</v>
      </c>
      <c r="AB260" s="42"/>
      <c r="AC260" s="42"/>
      <c r="AD260" s="42"/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/>
      <c r="AR260" s="42"/>
      <c r="AS260" s="42"/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0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6</v>
      </c>
      <c r="BQ260" s="54">
        <f t="shared" si="88"/>
        <v>0.14285714285714285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0</v>
      </c>
      <c r="M261" s="42"/>
      <c r="N261" s="42"/>
      <c r="O261" s="42"/>
      <c r="P261" s="42"/>
      <c r="Q261" s="42"/>
      <c r="R261" s="42"/>
      <c r="S261" s="42"/>
      <c r="T261" s="42"/>
      <c r="U261" s="42"/>
      <c r="V261" s="85">
        <f t="shared" si="71"/>
        <v>9</v>
      </c>
      <c r="W261" s="86">
        <v>53</v>
      </c>
      <c r="X261" s="99">
        <f t="shared" si="68"/>
        <v>16.981132075471699</v>
      </c>
      <c r="Y261" s="42">
        <v>0</v>
      </c>
      <c r="Z261" s="42">
        <v>0</v>
      </c>
      <c r="AA261" s="42">
        <v>0</v>
      </c>
      <c r="AB261" s="42"/>
      <c r="AC261" s="42"/>
      <c r="AD261" s="42"/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/>
      <c r="AR261" s="42"/>
      <c r="AS261" s="42"/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0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9</v>
      </c>
      <c r="BQ261" s="54">
        <f t="shared" si="88"/>
        <v>0.16666666666666666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18</v>
      </c>
      <c r="M262" s="42"/>
      <c r="N262" s="42"/>
      <c r="O262" s="42"/>
      <c r="P262" s="42"/>
      <c r="Q262" s="42"/>
      <c r="R262" s="42"/>
      <c r="S262" s="42"/>
      <c r="T262" s="42"/>
      <c r="U262" s="42"/>
      <c r="V262" s="85">
        <f t="shared" si="71"/>
        <v>18</v>
      </c>
      <c r="W262" s="86">
        <v>129</v>
      </c>
      <c r="X262" s="99">
        <f t="shared" ref="X262:X325" si="89">IFERROR(V262/W262,0)*100</f>
        <v>13.953488372093023</v>
      </c>
      <c r="Y262" s="42">
        <v>0</v>
      </c>
      <c r="Z262" s="42">
        <v>0</v>
      </c>
      <c r="AA262" s="42">
        <v>0</v>
      </c>
      <c r="AB262" s="42"/>
      <c r="AC262" s="42"/>
      <c r="AD262" s="42"/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/>
      <c r="AR262" s="42"/>
      <c r="AS262" s="42"/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18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18</v>
      </c>
      <c r="BQ262" s="54">
        <f t="shared" si="88"/>
        <v>0.13810741687979539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14</v>
      </c>
      <c r="K263" s="42">
        <v>0</v>
      </c>
      <c r="L263" s="42">
        <v>0</v>
      </c>
      <c r="M263" s="42"/>
      <c r="N263" s="42"/>
      <c r="O263" s="42"/>
      <c r="P263" s="42"/>
      <c r="Q263" s="42"/>
      <c r="R263" s="42"/>
      <c r="S263" s="42"/>
      <c r="T263" s="42"/>
      <c r="U263" s="42"/>
      <c r="V263" s="85">
        <f t="shared" ref="V263:V326" si="92">SUM(J263:U263)</f>
        <v>14</v>
      </c>
      <c r="W263" s="86">
        <v>215.66666666666666</v>
      </c>
      <c r="X263" s="99">
        <f t="shared" si="89"/>
        <v>6.491499227202473</v>
      </c>
      <c r="Y263" s="42">
        <v>0</v>
      </c>
      <c r="Z263" s="42">
        <v>0</v>
      </c>
      <c r="AA263" s="42">
        <v>0</v>
      </c>
      <c r="AB263" s="42"/>
      <c r="AC263" s="42"/>
      <c r="AD263" s="42"/>
      <c r="AE263" s="42"/>
      <c r="AF263" s="42"/>
      <c r="AG263" s="42"/>
      <c r="AH263" s="42"/>
      <c r="AI263" s="42"/>
      <c r="AJ263" s="42"/>
      <c r="AK263" s="85">
        <f t="shared" ref="AK263:AK326" si="93">SUM(Y263:AJ263)</f>
        <v>0</v>
      </c>
      <c r="AL263" s="86">
        <v>0.33333333333333331</v>
      </c>
      <c r="AM263" s="99">
        <f t="shared" si="90"/>
        <v>0</v>
      </c>
      <c r="AN263" s="42">
        <v>0</v>
      </c>
      <c r="AO263" s="42">
        <v>0</v>
      </c>
      <c r="AP263" s="42">
        <v>0</v>
      </c>
      <c r="AQ263" s="42"/>
      <c r="AR263" s="42"/>
      <c r="AS263" s="42"/>
      <c r="AT263" s="42"/>
      <c r="AU263" s="42"/>
      <c r="AV263" s="42"/>
      <c r="AW263" s="42"/>
      <c r="AX263" s="42"/>
      <c r="AY263" s="42"/>
      <c r="AZ263" s="85">
        <f t="shared" ref="AZ263:AZ326" si="94">SUM(AN263:AY263)</f>
        <v>0</v>
      </c>
      <c r="BA263" s="86">
        <v>0.66666666666666663</v>
      </c>
      <c r="BB263" s="99">
        <f t="shared" si="91"/>
        <v>0</v>
      </c>
      <c r="BC263" s="50">
        <f t="shared" ref="BC263:BC326" si="95">+J263+Y263+AN263</f>
        <v>14</v>
      </c>
      <c r="BD263" s="50">
        <f t="shared" ref="BD263:BD326" si="96">+K263+Z263+AO263</f>
        <v>0</v>
      </c>
      <c r="BE263" s="50">
        <f t="shared" ref="BE263:BE326" si="97">+L263+AA263+AP263</f>
        <v>0</v>
      </c>
      <c r="BF263" s="50">
        <f t="shared" ref="BF263:BF326" si="98">+M263+AB263+AQ263</f>
        <v>0</v>
      </c>
      <c r="BG263" s="50">
        <f t="shared" ref="BG263:BG326" si="99">+N263+AC263+AR263</f>
        <v>0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14</v>
      </c>
      <c r="BQ263" s="54">
        <f t="shared" ref="BQ263:BQ326" si="109">IFERROR(BP263/BO263,0)</f>
        <v>6.4615384615384616E-2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6</v>
      </c>
      <c r="M264" s="42"/>
      <c r="N264" s="42"/>
      <c r="O264" s="42"/>
      <c r="P264" s="42"/>
      <c r="Q264" s="42"/>
      <c r="R264" s="42"/>
      <c r="S264" s="42"/>
      <c r="T264" s="42"/>
      <c r="U264" s="42"/>
      <c r="V264" s="85">
        <f t="shared" si="92"/>
        <v>33</v>
      </c>
      <c r="W264" s="86">
        <v>173.33333333333334</v>
      </c>
      <c r="X264" s="99">
        <f t="shared" si="89"/>
        <v>19.038461538461537</v>
      </c>
      <c r="Y264" s="42">
        <v>0</v>
      </c>
      <c r="Z264" s="42">
        <v>0</v>
      </c>
      <c r="AA264" s="42">
        <v>0</v>
      </c>
      <c r="AB264" s="42"/>
      <c r="AC264" s="42"/>
      <c r="AD264" s="42"/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/>
      <c r="AR264" s="42"/>
      <c r="AS264" s="42"/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6</v>
      </c>
      <c r="BF264" s="50">
        <f t="shared" si="98"/>
        <v>0</v>
      </c>
      <c r="BG264" s="50">
        <f t="shared" si="99"/>
        <v>0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33</v>
      </c>
      <c r="BQ264" s="54">
        <f t="shared" si="109"/>
        <v>0.18749999999999997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0</v>
      </c>
      <c r="M265" s="42"/>
      <c r="N265" s="42"/>
      <c r="O265" s="42"/>
      <c r="P265" s="42"/>
      <c r="Q265" s="42"/>
      <c r="R265" s="42"/>
      <c r="S265" s="42"/>
      <c r="T265" s="42"/>
      <c r="U265" s="42"/>
      <c r="V265" s="85">
        <f t="shared" si="92"/>
        <v>24</v>
      </c>
      <c r="W265" s="86">
        <v>92</v>
      </c>
      <c r="X265" s="99">
        <f t="shared" si="89"/>
        <v>26.086956521739129</v>
      </c>
      <c r="Y265" s="42">
        <v>0</v>
      </c>
      <c r="Z265" s="42">
        <v>1</v>
      </c>
      <c r="AA265" s="42">
        <v>0</v>
      </c>
      <c r="AB265" s="42"/>
      <c r="AC265" s="42"/>
      <c r="AD265" s="42"/>
      <c r="AE265" s="42"/>
      <c r="AF265" s="42"/>
      <c r="AG265" s="42"/>
      <c r="AH265" s="42"/>
      <c r="AI265" s="42"/>
      <c r="AJ265" s="42"/>
      <c r="AK265" s="85">
        <f t="shared" si="93"/>
        <v>1</v>
      </c>
      <c r="AL265" s="86">
        <v>3</v>
      </c>
      <c r="AM265" s="99">
        <f t="shared" si="90"/>
        <v>33.333333333333329</v>
      </c>
      <c r="AN265" s="42">
        <v>0</v>
      </c>
      <c r="AO265" s="42">
        <v>0</v>
      </c>
      <c r="AP265" s="42">
        <v>0</v>
      </c>
      <c r="AQ265" s="42"/>
      <c r="AR265" s="42"/>
      <c r="AS265" s="42"/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0</v>
      </c>
      <c r="BF265" s="50">
        <f t="shared" si="98"/>
        <v>0</v>
      </c>
      <c r="BG265" s="50">
        <f t="shared" si="99"/>
        <v>0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25</v>
      </c>
      <c r="BQ265" s="54">
        <f t="shared" si="109"/>
        <v>0.26315789473684209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/>
      <c r="N266" s="42"/>
      <c r="O266" s="42"/>
      <c r="P266" s="42"/>
      <c r="Q266" s="42"/>
      <c r="R266" s="42"/>
      <c r="S266" s="42"/>
      <c r="T266" s="42"/>
      <c r="U266" s="42"/>
      <c r="V266" s="85">
        <f t="shared" si="92"/>
        <v>19</v>
      </c>
      <c r="W266" s="86">
        <v>54</v>
      </c>
      <c r="X266" s="99">
        <f t="shared" si="89"/>
        <v>35.185185185185183</v>
      </c>
      <c r="Y266" s="42">
        <v>0</v>
      </c>
      <c r="Z266" s="42">
        <v>0</v>
      </c>
      <c r="AA266" s="42">
        <v>0</v>
      </c>
      <c r="AB266" s="42"/>
      <c r="AC266" s="42"/>
      <c r="AD266" s="42"/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/>
      <c r="AR266" s="42"/>
      <c r="AS266" s="42"/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0</v>
      </c>
      <c r="BG266" s="50">
        <f t="shared" si="99"/>
        <v>0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19</v>
      </c>
      <c r="BQ266" s="54">
        <f t="shared" si="109"/>
        <v>0.34756097560975613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3</v>
      </c>
      <c r="M267" s="42"/>
      <c r="N267" s="42"/>
      <c r="O267" s="42"/>
      <c r="P267" s="42"/>
      <c r="Q267" s="42"/>
      <c r="R267" s="42"/>
      <c r="S267" s="42"/>
      <c r="T267" s="42"/>
      <c r="U267" s="42"/>
      <c r="V267" s="85">
        <f t="shared" si="92"/>
        <v>27</v>
      </c>
      <c r="W267" s="86">
        <v>103.66666666666667</v>
      </c>
      <c r="X267" s="99">
        <f t="shared" si="89"/>
        <v>26.04501607717042</v>
      </c>
      <c r="Y267" s="42">
        <v>0</v>
      </c>
      <c r="Z267" s="42">
        <v>0</v>
      </c>
      <c r="AA267" s="42">
        <v>0</v>
      </c>
      <c r="AB267" s="42"/>
      <c r="AC267" s="42"/>
      <c r="AD267" s="42"/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/>
      <c r="AR267" s="42"/>
      <c r="AS267" s="42"/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3</v>
      </c>
      <c r="BF267" s="50">
        <f t="shared" si="98"/>
        <v>0</v>
      </c>
      <c r="BG267" s="50">
        <f t="shared" si="99"/>
        <v>0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27</v>
      </c>
      <c r="BQ267" s="54">
        <f t="shared" si="109"/>
        <v>0.25312499999999999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0</v>
      </c>
      <c r="M268" s="42"/>
      <c r="N268" s="42"/>
      <c r="O268" s="42"/>
      <c r="P268" s="42"/>
      <c r="Q268" s="42"/>
      <c r="R268" s="42"/>
      <c r="S268" s="42"/>
      <c r="T268" s="42"/>
      <c r="U268" s="42"/>
      <c r="V268" s="85">
        <f t="shared" si="92"/>
        <v>1</v>
      </c>
      <c r="W268" s="86">
        <v>28</v>
      </c>
      <c r="X268" s="99">
        <f t="shared" si="89"/>
        <v>3.5714285714285712</v>
      </c>
      <c r="Y268" s="42">
        <v>0</v>
      </c>
      <c r="Z268" s="42">
        <v>0</v>
      </c>
      <c r="AA268" s="42">
        <v>0</v>
      </c>
      <c r="AB268" s="42"/>
      <c r="AC268" s="42"/>
      <c r="AD268" s="42"/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/>
      <c r="AR268" s="42"/>
      <c r="AS268" s="42"/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0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1</v>
      </c>
      <c r="BQ268" s="54">
        <f t="shared" si="109"/>
        <v>3.5294117647058823E-2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1</v>
      </c>
      <c r="M269" s="42"/>
      <c r="N269" s="42"/>
      <c r="O269" s="42"/>
      <c r="P269" s="42"/>
      <c r="Q269" s="42"/>
      <c r="R269" s="42"/>
      <c r="S269" s="42"/>
      <c r="T269" s="42"/>
      <c r="U269" s="42"/>
      <c r="V269" s="85">
        <f t="shared" si="92"/>
        <v>2</v>
      </c>
      <c r="W269" s="86">
        <v>24.666666666666668</v>
      </c>
      <c r="X269" s="99">
        <f t="shared" si="89"/>
        <v>8.108108108108107</v>
      </c>
      <c r="Y269" s="42">
        <v>0</v>
      </c>
      <c r="Z269" s="42">
        <v>0</v>
      </c>
      <c r="AA269" s="42">
        <v>0</v>
      </c>
      <c r="AB269" s="42"/>
      <c r="AC269" s="42"/>
      <c r="AD269" s="42"/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/>
      <c r="AR269" s="42"/>
      <c r="AS269" s="42"/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1</v>
      </c>
      <c r="BF269" s="50">
        <f t="shared" si="98"/>
        <v>0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2</v>
      </c>
      <c r="BQ269" s="54">
        <f t="shared" si="109"/>
        <v>7.8947368421052641E-2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7</v>
      </c>
      <c r="M270" s="42"/>
      <c r="N270" s="42"/>
      <c r="O270" s="42"/>
      <c r="P270" s="42"/>
      <c r="Q270" s="42"/>
      <c r="R270" s="42"/>
      <c r="S270" s="42"/>
      <c r="T270" s="42"/>
      <c r="U270" s="42"/>
      <c r="V270" s="85">
        <f t="shared" si="92"/>
        <v>24</v>
      </c>
      <c r="W270" s="86">
        <v>120</v>
      </c>
      <c r="X270" s="99">
        <f t="shared" si="89"/>
        <v>20</v>
      </c>
      <c r="Y270" s="42">
        <v>0</v>
      </c>
      <c r="Z270" s="42">
        <v>0</v>
      </c>
      <c r="AA270" s="42">
        <v>0</v>
      </c>
      <c r="AB270" s="42"/>
      <c r="AC270" s="42"/>
      <c r="AD270" s="42"/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/>
      <c r="AR270" s="42"/>
      <c r="AS270" s="42"/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7</v>
      </c>
      <c r="BF270" s="50">
        <f t="shared" si="98"/>
        <v>0</v>
      </c>
      <c r="BG270" s="50">
        <f t="shared" si="99"/>
        <v>0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24</v>
      </c>
      <c r="BQ270" s="54">
        <f t="shared" si="109"/>
        <v>0.1994459833795014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0</v>
      </c>
      <c r="M271" s="42"/>
      <c r="N271" s="42"/>
      <c r="O271" s="42"/>
      <c r="P271" s="42"/>
      <c r="Q271" s="42"/>
      <c r="R271" s="42"/>
      <c r="S271" s="42"/>
      <c r="T271" s="42"/>
      <c r="U271" s="42"/>
      <c r="V271" s="85">
        <f t="shared" si="92"/>
        <v>8</v>
      </c>
      <c r="W271" s="86">
        <v>13.666666666666666</v>
      </c>
      <c r="X271" s="99">
        <f t="shared" si="89"/>
        <v>58.536585365853668</v>
      </c>
      <c r="Y271" s="42">
        <v>0</v>
      </c>
      <c r="Z271" s="42">
        <v>0</v>
      </c>
      <c r="AA271" s="42">
        <v>0</v>
      </c>
      <c r="AB271" s="42"/>
      <c r="AC271" s="42"/>
      <c r="AD271" s="42"/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/>
      <c r="AR271" s="42"/>
      <c r="AS271" s="42"/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0</v>
      </c>
      <c r="BF271" s="50">
        <f t="shared" si="98"/>
        <v>0</v>
      </c>
      <c r="BG271" s="50">
        <f t="shared" si="99"/>
        <v>0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8</v>
      </c>
      <c r="BQ271" s="54">
        <f t="shared" si="109"/>
        <v>0.58536585365853666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0</v>
      </c>
      <c r="M272" s="42"/>
      <c r="N272" s="42"/>
      <c r="O272" s="42"/>
      <c r="P272" s="42"/>
      <c r="Q272" s="42"/>
      <c r="R272" s="42"/>
      <c r="S272" s="42"/>
      <c r="T272" s="42"/>
      <c r="U272" s="42"/>
      <c r="V272" s="85">
        <f t="shared" si="92"/>
        <v>8</v>
      </c>
      <c r="W272" s="86">
        <v>26</v>
      </c>
      <c r="X272" s="99">
        <f t="shared" si="89"/>
        <v>30.76923076923077</v>
      </c>
      <c r="Y272" s="42">
        <v>0</v>
      </c>
      <c r="Z272" s="42">
        <v>0</v>
      </c>
      <c r="AA272" s="42">
        <v>0</v>
      </c>
      <c r="AB272" s="42"/>
      <c r="AC272" s="42"/>
      <c r="AD272" s="42"/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/>
      <c r="AR272" s="42"/>
      <c r="AS272" s="42"/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0</v>
      </c>
      <c r="BF272" s="50">
        <f t="shared" si="98"/>
        <v>0</v>
      </c>
      <c r="BG272" s="50">
        <f t="shared" si="99"/>
        <v>0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8</v>
      </c>
      <c r="BQ272" s="54">
        <f t="shared" si="109"/>
        <v>0.30379746835443039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15</v>
      </c>
      <c r="M273" s="42"/>
      <c r="N273" s="42"/>
      <c r="O273" s="42"/>
      <c r="P273" s="42"/>
      <c r="Q273" s="42"/>
      <c r="R273" s="42"/>
      <c r="S273" s="42"/>
      <c r="T273" s="42"/>
      <c r="U273" s="42"/>
      <c r="V273" s="85">
        <f t="shared" si="92"/>
        <v>52</v>
      </c>
      <c r="W273" s="86">
        <v>244.66666666666666</v>
      </c>
      <c r="X273" s="99">
        <f t="shared" si="89"/>
        <v>21.253405994550409</v>
      </c>
      <c r="Y273" s="42">
        <v>0</v>
      </c>
      <c r="Z273" s="42">
        <v>0</v>
      </c>
      <c r="AA273" s="42">
        <v>0</v>
      </c>
      <c r="AB273" s="42"/>
      <c r="AC273" s="42"/>
      <c r="AD273" s="42"/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/>
      <c r="AR273" s="42"/>
      <c r="AS273" s="42"/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15</v>
      </c>
      <c r="BF273" s="50">
        <f t="shared" si="98"/>
        <v>0</v>
      </c>
      <c r="BG273" s="50">
        <f t="shared" si="99"/>
        <v>0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52</v>
      </c>
      <c r="BQ273" s="54">
        <f t="shared" si="109"/>
        <v>0.20634920634920634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3</v>
      </c>
      <c r="M274" s="42"/>
      <c r="N274" s="42"/>
      <c r="O274" s="42"/>
      <c r="P274" s="42"/>
      <c r="Q274" s="42"/>
      <c r="R274" s="42"/>
      <c r="S274" s="42"/>
      <c r="T274" s="42"/>
      <c r="U274" s="42"/>
      <c r="V274" s="85">
        <f t="shared" si="92"/>
        <v>21</v>
      </c>
      <c r="W274" s="86">
        <v>42.666666666666664</v>
      </c>
      <c r="X274" s="99">
        <f t="shared" si="89"/>
        <v>49.21875</v>
      </c>
      <c r="Y274" s="42">
        <v>0</v>
      </c>
      <c r="Z274" s="42">
        <v>0</v>
      </c>
      <c r="AA274" s="42">
        <v>0</v>
      </c>
      <c r="AB274" s="42"/>
      <c r="AC274" s="42"/>
      <c r="AD274" s="42"/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/>
      <c r="AR274" s="42"/>
      <c r="AS274" s="42"/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3</v>
      </c>
      <c r="BF274" s="50">
        <f t="shared" si="98"/>
        <v>0</v>
      </c>
      <c r="BG274" s="50">
        <f t="shared" si="99"/>
        <v>0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21</v>
      </c>
      <c r="BQ274" s="54">
        <f t="shared" si="109"/>
        <v>0.48461538461538461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/>
      <c r="N275" s="42"/>
      <c r="O275" s="42"/>
      <c r="P275" s="42"/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/>
      <c r="AC275" s="42"/>
      <c r="AD275" s="42"/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/>
      <c r="AR275" s="42"/>
      <c r="AS275" s="42"/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/>
      <c r="N276" s="42"/>
      <c r="O276" s="42"/>
      <c r="P276" s="42"/>
      <c r="Q276" s="42"/>
      <c r="R276" s="42"/>
      <c r="S276" s="42"/>
      <c r="T276" s="42"/>
      <c r="U276" s="42"/>
      <c r="V276" s="85">
        <f t="shared" si="92"/>
        <v>0</v>
      </c>
      <c r="W276" s="86">
        <v>4.666666666666667</v>
      </c>
      <c r="X276" s="99">
        <f t="shared" si="89"/>
        <v>0</v>
      </c>
      <c r="Y276" s="42">
        <v>0</v>
      </c>
      <c r="Z276" s="42">
        <v>0</v>
      </c>
      <c r="AA276" s="42">
        <v>0</v>
      </c>
      <c r="AB276" s="42"/>
      <c r="AC276" s="42"/>
      <c r="AD276" s="42"/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/>
      <c r="AR276" s="42"/>
      <c r="AS276" s="42"/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0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0</v>
      </c>
      <c r="M277" s="42"/>
      <c r="N277" s="42"/>
      <c r="O277" s="42"/>
      <c r="P277" s="42"/>
      <c r="Q277" s="42"/>
      <c r="R277" s="42"/>
      <c r="S277" s="42"/>
      <c r="T277" s="42"/>
      <c r="U277" s="42"/>
      <c r="V277" s="85">
        <f t="shared" si="92"/>
        <v>5</v>
      </c>
      <c r="W277" s="86">
        <v>45.333333333333336</v>
      </c>
      <c r="X277" s="99">
        <f t="shared" si="89"/>
        <v>11.029411764705882</v>
      </c>
      <c r="Y277" s="42">
        <v>0</v>
      </c>
      <c r="Z277" s="42">
        <v>0</v>
      </c>
      <c r="AA277" s="42">
        <v>0</v>
      </c>
      <c r="AB277" s="42"/>
      <c r="AC277" s="42"/>
      <c r="AD277" s="42"/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/>
      <c r="AR277" s="42"/>
      <c r="AS277" s="42"/>
      <c r="AT277" s="42"/>
      <c r="AU277" s="42"/>
      <c r="AV277" s="42"/>
      <c r="AW277" s="42"/>
      <c r="AX277" s="42"/>
      <c r="AY277" s="42"/>
      <c r="AZ277" s="85">
        <f t="shared" si="94"/>
        <v>0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1</v>
      </c>
      <c r="BE277" s="50">
        <f t="shared" si="97"/>
        <v>0</v>
      </c>
      <c r="BF277" s="50">
        <f t="shared" si="98"/>
        <v>0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5</v>
      </c>
      <c r="BQ277" s="54">
        <f t="shared" si="109"/>
        <v>0.11029411764705882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0</v>
      </c>
      <c r="M278" s="42"/>
      <c r="N278" s="42"/>
      <c r="O278" s="42"/>
      <c r="P278" s="42"/>
      <c r="Q278" s="42"/>
      <c r="R278" s="42"/>
      <c r="S278" s="42"/>
      <c r="T278" s="42"/>
      <c r="U278" s="42"/>
      <c r="V278" s="85">
        <f t="shared" si="92"/>
        <v>1</v>
      </c>
      <c r="W278" s="86">
        <v>32</v>
      </c>
      <c r="X278" s="99">
        <f t="shared" si="89"/>
        <v>3.125</v>
      </c>
      <c r="Y278" s="42">
        <v>0</v>
      </c>
      <c r="Z278" s="42">
        <v>0</v>
      </c>
      <c r="AA278" s="42">
        <v>0</v>
      </c>
      <c r="AB278" s="42"/>
      <c r="AC278" s="42"/>
      <c r="AD278" s="42"/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/>
      <c r="AR278" s="42"/>
      <c r="AS278" s="42"/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0</v>
      </c>
      <c r="BF278" s="50">
        <f t="shared" si="98"/>
        <v>0</v>
      </c>
      <c r="BG278" s="50">
        <f t="shared" si="99"/>
        <v>0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1</v>
      </c>
      <c r="BQ278" s="54">
        <f t="shared" si="109"/>
        <v>3.125E-2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0</v>
      </c>
      <c r="M279" s="42"/>
      <c r="N279" s="42"/>
      <c r="O279" s="42"/>
      <c r="P279" s="42"/>
      <c r="Q279" s="42"/>
      <c r="R279" s="42"/>
      <c r="S279" s="42"/>
      <c r="T279" s="42"/>
      <c r="U279" s="42"/>
      <c r="V279" s="85">
        <f t="shared" si="92"/>
        <v>4</v>
      </c>
      <c r="W279" s="86">
        <v>56.333333333333336</v>
      </c>
      <c r="X279" s="99">
        <f t="shared" si="89"/>
        <v>7.1005917159763312</v>
      </c>
      <c r="Y279" s="42">
        <v>1</v>
      </c>
      <c r="Z279" s="42">
        <v>0</v>
      </c>
      <c r="AA279" s="42">
        <v>0</v>
      </c>
      <c r="AB279" s="42"/>
      <c r="AC279" s="42"/>
      <c r="AD279" s="42"/>
      <c r="AE279" s="42"/>
      <c r="AF279" s="42"/>
      <c r="AG279" s="42"/>
      <c r="AH279" s="42"/>
      <c r="AI279" s="42"/>
      <c r="AJ279" s="42"/>
      <c r="AK279" s="85">
        <f t="shared" si="93"/>
        <v>1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/>
      <c r="AR279" s="42"/>
      <c r="AS279" s="42"/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0</v>
      </c>
      <c r="BF279" s="50">
        <f t="shared" si="98"/>
        <v>0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5</v>
      </c>
      <c r="BQ279" s="54">
        <f t="shared" si="109"/>
        <v>8.8757396449704137E-2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0</v>
      </c>
      <c r="M280" s="42"/>
      <c r="N280" s="42"/>
      <c r="O280" s="42"/>
      <c r="P280" s="42"/>
      <c r="Q280" s="42"/>
      <c r="R280" s="42"/>
      <c r="S280" s="42"/>
      <c r="T280" s="42"/>
      <c r="U280" s="42"/>
      <c r="V280" s="85">
        <f t="shared" si="92"/>
        <v>1</v>
      </c>
      <c r="W280" s="86">
        <v>8.3333333333333339</v>
      </c>
      <c r="X280" s="99">
        <f t="shared" si="89"/>
        <v>12</v>
      </c>
      <c r="Y280" s="42">
        <v>0</v>
      </c>
      <c r="Z280" s="42">
        <v>0</v>
      </c>
      <c r="AA280" s="42">
        <v>0</v>
      </c>
      <c r="AB280" s="42"/>
      <c r="AC280" s="42"/>
      <c r="AD280" s="42"/>
      <c r="AE280" s="42"/>
      <c r="AF280" s="42"/>
      <c r="AG280" s="42"/>
      <c r="AH280" s="42"/>
      <c r="AI280" s="42"/>
      <c r="AJ280" s="42"/>
      <c r="AK280" s="85">
        <f t="shared" si="93"/>
        <v>0</v>
      </c>
      <c r="AL280" s="86">
        <v>32</v>
      </c>
      <c r="AM280" s="99">
        <f t="shared" si="90"/>
        <v>0</v>
      </c>
      <c r="AN280" s="42">
        <v>0</v>
      </c>
      <c r="AO280" s="42">
        <v>0</v>
      </c>
      <c r="AP280" s="42">
        <v>0</v>
      </c>
      <c r="AQ280" s="42"/>
      <c r="AR280" s="42"/>
      <c r="AS280" s="42"/>
      <c r="AT280" s="42"/>
      <c r="AU280" s="42"/>
      <c r="AV280" s="42"/>
      <c r="AW280" s="42"/>
      <c r="AX280" s="42"/>
      <c r="AY280" s="42"/>
      <c r="AZ280" s="85">
        <f t="shared" si="94"/>
        <v>0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0</v>
      </c>
      <c r="BF280" s="50">
        <f t="shared" si="98"/>
        <v>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1</v>
      </c>
      <c r="BQ280" s="54">
        <f t="shared" si="109"/>
        <v>2.4793388429752063E-2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4</v>
      </c>
      <c r="M281" s="42"/>
      <c r="N281" s="42"/>
      <c r="O281" s="42"/>
      <c r="P281" s="42"/>
      <c r="Q281" s="42"/>
      <c r="R281" s="42"/>
      <c r="S281" s="42"/>
      <c r="T281" s="42"/>
      <c r="U281" s="42"/>
      <c r="V281" s="85">
        <f t="shared" si="92"/>
        <v>25</v>
      </c>
      <c r="W281" s="86">
        <v>72.666666666666671</v>
      </c>
      <c r="X281" s="99">
        <f t="shared" si="89"/>
        <v>34.403669724770644</v>
      </c>
      <c r="Y281" s="42">
        <v>0</v>
      </c>
      <c r="Z281" s="42">
        <v>0</v>
      </c>
      <c r="AA281" s="42">
        <v>0</v>
      </c>
      <c r="AB281" s="42"/>
      <c r="AC281" s="42"/>
      <c r="AD281" s="42"/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/>
      <c r="AR281" s="42"/>
      <c r="AS281" s="42"/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4</v>
      </c>
      <c r="BF281" s="50">
        <f t="shared" si="98"/>
        <v>0</v>
      </c>
      <c r="BG281" s="50">
        <f t="shared" si="99"/>
        <v>0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25</v>
      </c>
      <c r="BQ281" s="54">
        <f t="shared" si="109"/>
        <v>0.34090909090909094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2</v>
      </c>
      <c r="M282" s="42"/>
      <c r="N282" s="42"/>
      <c r="O282" s="42"/>
      <c r="P282" s="42"/>
      <c r="Q282" s="42"/>
      <c r="R282" s="42"/>
      <c r="S282" s="42"/>
      <c r="T282" s="42"/>
      <c r="U282" s="42"/>
      <c r="V282" s="85">
        <f t="shared" si="92"/>
        <v>10</v>
      </c>
      <c r="W282" s="86">
        <v>99.666666666666671</v>
      </c>
      <c r="X282" s="99">
        <f t="shared" si="89"/>
        <v>10.03344481605351</v>
      </c>
      <c r="Y282" s="42">
        <v>0</v>
      </c>
      <c r="Z282" s="42">
        <v>0</v>
      </c>
      <c r="AA282" s="42">
        <v>0</v>
      </c>
      <c r="AB282" s="42"/>
      <c r="AC282" s="42"/>
      <c r="AD282" s="42"/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/>
      <c r="AR282" s="42"/>
      <c r="AS282" s="42"/>
      <c r="AT282" s="42"/>
      <c r="AU282" s="42"/>
      <c r="AV282" s="42"/>
      <c r="AW282" s="42"/>
      <c r="AX282" s="42"/>
      <c r="AY282" s="42"/>
      <c r="AZ282" s="85">
        <f t="shared" si="94"/>
        <v>0</v>
      </c>
      <c r="BA282" s="86">
        <v>0.66666666666666663</v>
      </c>
      <c r="BB282" s="99">
        <f t="shared" si="91"/>
        <v>0</v>
      </c>
      <c r="BC282" s="50">
        <f t="shared" si="95"/>
        <v>4</v>
      </c>
      <c r="BD282" s="50">
        <f t="shared" si="96"/>
        <v>4</v>
      </c>
      <c r="BE282" s="50">
        <f t="shared" si="97"/>
        <v>2</v>
      </c>
      <c r="BF282" s="50">
        <f t="shared" si="98"/>
        <v>0</v>
      </c>
      <c r="BG282" s="50">
        <f t="shared" si="99"/>
        <v>0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10</v>
      </c>
      <c r="BQ282" s="54">
        <f t="shared" si="109"/>
        <v>9.9667774086378724E-2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0</v>
      </c>
      <c r="M283" s="42"/>
      <c r="N283" s="42"/>
      <c r="O283" s="42"/>
      <c r="P283" s="42"/>
      <c r="Q283" s="42"/>
      <c r="R283" s="42"/>
      <c r="S283" s="42"/>
      <c r="T283" s="42"/>
      <c r="U283" s="42"/>
      <c r="V283" s="85">
        <f t="shared" si="92"/>
        <v>11</v>
      </c>
      <c r="W283" s="86">
        <v>187</v>
      </c>
      <c r="X283" s="99">
        <f t="shared" si="89"/>
        <v>5.8823529411764701</v>
      </c>
      <c r="Y283" s="42">
        <v>0</v>
      </c>
      <c r="Z283" s="42">
        <v>0</v>
      </c>
      <c r="AA283" s="42">
        <v>0</v>
      </c>
      <c r="AB283" s="42"/>
      <c r="AC283" s="42"/>
      <c r="AD283" s="42"/>
      <c r="AE283" s="42"/>
      <c r="AF283" s="42"/>
      <c r="AG283" s="42"/>
      <c r="AH283" s="42"/>
      <c r="AI283" s="42"/>
      <c r="AJ283" s="42"/>
      <c r="AK283" s="85">
        <f t="shared" si="93"/>
        <v>0</v>
      </c>
      <c r="AL283" s="86">
        <v>6.666666666666667</v>
      </c>
      <c r="AM283" s="99">
        <f t="shared" si="90"/>
        <v>0</v>
      </c>
      <c r="AN283" s="42">
        <v>0</v>
      </c>
      <c r="AO283" s="42">
        <v>0</v>
      </c>
      <c r="AP283" s="42">
        <v>0</v>
      </c>
      <c r="AQ283" s="42"/>
      <c r="AR283" s="42"/>
      <c r="AS283" s="42"/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0</v>
      </c>
      <c r="BF283" s="50">
        <f t="shared" si="98"/>
        <v>0</v>
      </c>
      <c r="BG283" s="50">
        <f t="shared" si="99"/>
        <v>0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11</v>
      </c>
      <c r="BQ283" s="54">
        <f t="shared" si="109"/>
        <v>5.5932203389830508E-2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0</v>
      </c>
      <c r="M284" s="42"/>
      <c r="N284" s="42"/>
      <c r="O284" s="42"/>
      <c r="P284" s="42"/>
      <c r="Q284" s="42"/>
      <c r="R284" s="42"/>
      <c r="S284" s="42"/>
      <c r="T284" s="42"/>
      <c r="U284" s="42"/>
      <c r="V284" s="85">
        <f t="shared" si="92"/>
        <v>15</v>
      </c>
      <c r="W284" s="86">
        <v>74.666666666666671</v>
      </c>
      <c r="X284" s="99">
        <f t="shared" si="89"/>
        <v>20.089285714285712</v>
      </c>
      <c r="Y284" s="42">
        <v>0</v>
      </c>
      <c r="Z284" s="42">
        <v>0</v>
      </c>
      <c r="AA284" s="42">
        <v>0</v>
      </c>
      <c r="AB284" s="42"/>
      <c r="AC284" s="42"/>
      <c r="AD284" s="42"/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/>
      <c r="AR284" s="42"/>
      <c r="AS284" s="42"/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0</v>
      </c>
      <c r="BF284" s="50">
        <f t="shared" si="98"/>
        <v>0</v>
      </c>
      <c r="BG284" s="50">
        <f t="shared" si="99"/>
        <v>0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15</v>
      </c>
      <c r="BQ284" s="54">
        <f t="shared" si="109"/>
        <v>0.19480519480519481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0</v>
      </c>
      <c r="M285" s="42"/>
      <c r="N285" s="42"/>
      <c r="O285" s="42"/>
      <c r="P285" s="42"/>
      <c r="Q285" s="42"/>
      <c r="R285" s="42"/>
      <c r="S285" s="42"/>
      <c r="T285" s="42"/>
      <c r="U285" s="42"/>
      <c r="V285" s="85">
        <f t="shared" si="92"/>
        <v>0</v>
      </c>
      <c r="W285" s="86">
        <v>51.666666666666664</v>
      </c>
      <c r="X285" s="99">
        <f t="shared" si="89"/>
        <v>0</v>
      </c>
      <c r="Y285" s="42">
        <v>0</v>
      </c>
      <c r="Z285" s="42">
        <v>0</v>
      </c>
      <c r="AA285" s="42">
        <v>0</v>
      </c>
      <c r="AB285" s="42"/>
      <c r="AC285" s="42"/>
      <c r="AD285" s="42"/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/>
      <c r="AR285" s="42"/>
      <c r="AS285" s="42"/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0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2</v>
      </c>
      <c r="M286" s="42"/>
      <c r="N286" s="42"/>
      <c r="O286" s="42"/>
      <c r="P286" s="42"/>
      <c r="Q286" s="42"/>
      <c r="R286" s="42"/>
      <c r="S286" s="42"/>
      <c r="T286" s="42"/>
      <c r="U286" s="42"/>
      <c r="V286" s="85">
        <f t="shared" si="92"/>
        <v>9</v>
      </c>
      <c r="W286" s="86">
        <v>96.333333333333329</v>
      </c>
      <c r="X286" s="99">
        <f t="shared" si="89"/>
        <v>9.3425605536332181</v>
      </c>
      <c r="Y286" s="42">
        <v>1</v>
      </c>
      <c r="Z286" s="42">
        <v>0</v>
      </c>
      <c r="AA286" s="42">
        <v>1</v>
      </c>
      <c r="AB286" s="42"/>
      <c r="AC286" s="42"/>
      <c r="AD286" s="42"/>
      <c r="AE286" s="42"/>
      <c r="AF286" s="42"/>
      <c r="AG286" s="42"/>
      <c r="AH286" s="42"/>
      <c r="AI286" s="42"/>
      <c r="AJ286" s="42"/>
      <c r="AK286" s="85">
        <f t="shared" si="93"/>
        <v>2</v>
      </c>
      <c r="AL286" s="86">
        <v>2</v>
      </c>
      <c r="AM286" s="99">
        <f t="shared" si="90"/>
        <v>100</v>
      </c>
      <c r="AN286" s="42">
        <v>0</v>
      </c>
      <c r="AO286" s="42">
        <v>0</v>
      </c>
      <c r="AP286" s="42">
        <v>0</v>
      </c>
      <c r="AQ286" s="42"/>
      <c r="AR286" s="42"/>
      <c r="AS286" s="42"/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3</v>
      </c>
      <c r="BF286" s="50">
        <f t="shared" si="98"/>
        <v>0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11</v>
      </c>
      <c r="BQ286" s="54">
        <f t="shared" si="109"/>
        <v>0.10543130990415336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</v>
      </c>
      <c r="M287" s="42"/>
      <c r="N287" s="42"/>
      <c r="O287" s="42"/>
      <c r="P287" s="42"/>
      <c r="Q287" s="42"/>
      <c r="R287" s="42"/>
      <c r="S287" s="42"/>
      <c r="T287" s="42"/>
      <c r="U287" s="42"/>
      <c r="V287" s="85">
        <f t="shared" si="92"/>
        <v>6</v>
      </c>
      <c r="W287" s="86">
        <v>88</v>
      </c>
      <c r="X287" s="99">
        <f t="shared" si="89"/>
        <v>6.8181818181818175</v>
      </c>
      <c r="Y287" s="42">
        <v>0</v>
      </c>
      <c r="Z287" s="42">
        <v>0</v>
      </c>
      <c r="AA287" s="42">
        <v>0</v>
      </c>
      <c r="AB287" s="42"/>
      <c r="AC287" s="42"/>
      <c r="AD287" s="42"/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/>
      <c r="AR287" s="42"/>
      <c r="AS287" s="42"/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</v>
      </c>
      <c r="BF287" s="50">
        <f t="shared" si="98"/>
        <v>0</v>
      </c>
      <c r="BG287" s="50">
        <f t="shared" si="99"/>
        <v>0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6</v>
      </c>
      <c r="BQ287" s="54">
        <f t="shared" si="109"/>
        <v>6.569343065693431E-2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0</v>
      </c>
      <c r="M288" s="42"/>
      <c r="N288" s="42"/>
      <c r="O288" s="42"/>
      <c r="P288" s="42"/>
      <c r="Q288" s="42"/>
      <c r="R288" s="42"/>
      <c r="S288" s="42"/>
      <c r="T288" s="42"/>
      <c r="U288" s="42"/>
      <c r="V288" s="85">
        <f t="shared" si="92"/>
        <v>12</v>
      </c>
      <c r="W288" s="86">
        <v>63.333333333333336</v>
      </c>
      <c r="X288" s="99">
        <f t="shared" si="89"/>
        <v>18.947368421052634</v>
      </c>
      <c r="Y288" s="42">
        <v>0</v>
      </c>
      <c r="Z288" s="42">
        <v>0</v>
      </c>
      <c r="AA288" s="42">
        <v>0</v>
      </c>
      <c r="AB288" s="42"/>
      <c r="AC288" s="42"/>
      <c r="AD288" s="42"/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/>
      <c r="AR288" s="42"/>
      <c r="AS288" s="42"/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0</v>
      </c>
      <c r="BF288" s="50">
        <f t="shared" si="98"/>
        <v>0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12</v>
      </c>
      <c r="BQ288" s="54">
        <f t="shared" si="109"/>
        <v>0.18947368421052632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2</v>
      </c>
      <c r="L289" s="42">
        <v>3</v>
      </c>
      <c r="M289" s="42"/>
      <c r="N289" s="42"/>
      <c r="O289" s="42"/>
      <c r="P289" s="42"/>
      <c r="Q289" s="42"/>
      <c r="R289" s="42"/>
      <c r="S289" s="42"/>
      <c r="T289" s="42"/>
      <c r="U289" s="42"/>
      <c r="V289" s="85">
        <f t="shared" si="92"/>
        <v>50</v>
      </c>
      <c r="W289" s="86">
        <v>78.333333333333329</v>
      </c>
      <c r="X289" s="99">
        <f t="shared" si="89"/>
        <v>63.829787234042556</v>
      </c>
      <c r="Y289" s="42">
        <v>0</v>
      </c>
      <c r="Z289" s="42">
        <v>0</v>
      </c>
      <c r="AA289" s="42">
        <v>0</v>
      </c>
      <c r="AB289" s="42"/>
      <c r="AC289" s="42"/>
      <c r="AD289" s="42"/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2</v>
      </c>
      <c r="AQ289" s="42"/>
      <c r="AR289" s="42"/>
      <c r="AS289" s="42"/>
      <c r="AT289" s="42"/>
      <c r="AU289" s="42"/>
      <c r="AV289" s="42"/>
      <c r="AW289" s="42"/>
      <c r="AX289" s="42"/>
      <c r="AY289" s="42"/>
      <c r="AZ289" s="85">
        <f t="shared" si="94"/>
        <v>19</v>
      </c>
      <c r="BA289" s="86">
        <v>0</v>
      </c>
      <c r="BB289" s="99">
        <f t="shared" si="91"/>
        <v>0</v>
      </c>
      <c r="BC289" s="50">
        <f t="shared" si="95"/>
        <v>62</v>
      </c>
      <c r="BD289" s="50">
        <f t="shared" si="96"/>
        <v>2</v>
      </c>
      <c r="BE289" s="50">
        <f t="shared" si="97"/>
        <v>5</v>
      </c>
      <c r="BF289" s="50">
        <f t="shared" si="98"/>
        <v>0</v>
      </c>
      <c r="BG289" s="50">
        <f t="shared" si="99"/>
        <v>0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69</v>
      </c>
      <c r="BQ289" s="54">
        <f t="shared" si="109"/>
        <v>0.88085106382978728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0</v>
      </c>
      <c r="M290" s="42"/>
      <c r="N290" s="42"/>
      <c r="O290" s="42"/>
      <c r="P290" s="42"/>
      <c r="Q290" s="42"/>
      <c r="R290" s="42"/>
      <c r="S290" s="42"/>
      <c r="T290" s="42"/>
      <c r="U290" s="42"/>
      <c r="V290" s="85">
        <f t="shared" si="92"/>
        <v>6</v>
      </c>
      <c r="W290" s="86">
        <v>49.666666666666664</v>
      </c>
      <c r="X290" s="99">
        <f t="shared" si="89"/>
        <v>12.080536912751679</v>
      </c>
      <c r="Y290" s="42">
        <v>0</v>
      </c>
      <c r="Z290" s="42">
        <v>0</v>
      </c>
      <c r="AA290" s="42">
        <v>0</v>
      </c>
      <c r="AB290" s="42"/>
      <c r="AC290" s="42"/>
      <c r="AD290" s="42"/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/>
      <c r="AR290" s="42"/>
      <c r="AS290" s="42"/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0</v>
      </c>
      <c r="BF290" s="50">
        <f t="shared" si="98"/>
        <v>0</v>
      </c>
      <c r="BG290" s="50">
        <f t="shared" si="99"/>
        <v>0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6</v>
      </c>
      <c r="BQ290" s="54">
        <f t="shared" si="109"/>
        <v>0.12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/>
      <c r="N291" s="42"/>
      <c r="O291" s="42"/>
      <c r="P291" s="42"/>
      <c r="Q291" s="42"/>
      <c r="R291" s="42"/>
      <c r="S291" s="42"/>
      <c r="T291" s="42"/>
      <c r="U291" s="42"/>
      <c r="V291" s="85">
        <f t="shared" si="92"/>
        <v>0</v>
      </c>
      <c r="W291" s="86">
        <v>31.333333333333332</v>
      </c>
      <c r="X291" s="99">
        <f t="shared" si="89"/>
        <v>0</v>
      </c>
      <c r="Y291" s="42">
        <v>0</v>
      </c>
      <c r="Z291" s="42">
        <v>0</v>
      </c>
      <c r="AA291" s="42">
        <v>0</v>
      </c>
      <c r="AB291" s="42"/>
      <c r="AC291" s="42"/>
      <c r="AD291" s="42"/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/>
      <c r="AR291" s="42"/>
      <c r="AS291" s="42"/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0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/>
      <c r="N292" s="42"/>
      <c r="O292" s="42"/>
      <c r="P292" s="42"/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/>
      <c r="AC292" s="42"/>
      <c r="AD292" s="42"/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/>
      <c r="AR292" s="42"/>
      <c r="AS292" s="42"/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/>
      <c r="N293" s="42"/>
      <c r="O293" s="42"/>
      <c r="P293" s="42"/>
      <c r="Q293" s="42"/>
      <c r="R293" s="42"/>
      <c r="S293" s="42"/>
      <c r="T293" s="42"/>
      <c r="U293" s="42"/>
      <c r="V293" s="85">
        <f t="shared" si="92"/>
        <v>1</v>
      </c>
      <c r="W293" s="86">
        <v>27.333333333333332</v>
      </c>
      <c r="X293" s="99">
        <f t="shared" si="89"/>
        <v>3.6585365853658542</v>
      </c>
      <c r="Y293" s="42">
        <v>0</v>
      </c>
      <c r="Z293" s="42">
        <v>0</v>
      </c>
      <c r="AA293" s="42">
        <v>0</v>
      </c>
      <c r="AB293" s="42"/>
      <c r="AC293" s="42"/>
      <c r="AD293" s="42"/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/>
      <c r="AR293" s="42"/>
      <c r="AS293" s="42"/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1</v>
      </c>
      <c r="BQ293" s="54">
        <f t="shared" si="109"/>
        <v>3.6144578313253017E-2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6</v>
      </c>
      <c r="M294" s="42"/>
      <c r="N294" s="42"/>
      <c r="O294" s="42"/>
      <c r="P294" s="42"/>
      <c r="Q294" s="42"/>
      <c r="R294" s="42"/>
      <c r="S294" s="42"/>
      <c r="T294" s="42"/>
      <c r="U294" s="42"/>
      <c r="V294" s="85">
        <f t="shared" si="92"/>
        <v>26</v>
      </c>
      <c r="W294" s="86">
        <v>91.666666666666671</v>
      </c>
      <c r="X294" s="99">
        <f t="shared" si="89"/>
        <v>28.363636363636363</v>
      </c>
      <c r="Y294" s="42">
        <v>0</v>
      </c>
      <c r="Z294" s="42">
        <v>0</v>
      </c>
      <c r="AA294" s="42">
        <v>0</v>
      </c>
      <c r="AB294" s="42"/>
      <c r="AC294" s="42"/>
      <c r="AD294" s="42"/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/>
      <c r="AR294" s="42"/>
      <c r="AS294" s="42"/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6</v>
      </c>
      <c r="BF294" s="50">
        <f t="shared" si="98"/>
        <v>0</v>
      </c>
      <c r="BG294" s="50">
        <f t="shared" si="99"/>
        <v>0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26</v>
      </c>
      <c r="BQ294" s="54">
        <f t="shared" si="109"/>
        <v>0.28363636363636363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0</v>
      </c>
      <c r="M295" s="42"/>
      <c r="N295" s="42"/>
      <c r="O295" s="42"/>
      <c r="P295" s="42"/>
      <c r="Q295" s="42"/>
      <c r="R295" s="42"/>
      <c r="S295" s="42"/>
      <c r="T295" s="42"/>
      <c r="U295" s="42"/>
      <c r="V295" s="85">
        <f t="shared" si="92"/>
        <v>5</v>
      </c>
      <c r="W295" s="86">
        <v>32.333333333333336</v>
      </c>
      <c r="X295" s="99">
        <f t="shared" si="89"/>
        <v>15.463917525773194</v>
      </c>
      <c r="Y295" s="42">
        <v>0</v>
      </c>
      <c r="Z295" s="42">
        <v>0</v>
      </c>
      <c r="AA295" s="42">
        <v>0</v>
      </c>
      <c r="AB295" s="42"/>
      <c r="AC295" s="42"/>
      <c r="AD295" s="42"/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/>
      <c r="AR295" s="42"/>
      <c r="AS295" s="42"/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0</v>
      </c>
      <c r="BF295" s="50">
        <f t="shared" si="98"/>
        <v>0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5</v>
      </c>
      <c r="BQ295" s="54">
        <f t="shared" si="109"/>
        <v>0.15463917525773194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0</v>
      </c>
      <c r="M296" s="42"/>
      <c r="N296" s="42"/>
      <c r="O296" s="42"/>
      <c r="P296" s="42"/>
      <c r="Q296" s="42"/>
      <c r="R296" s="42"/>
      <c r="S296" s="42"/>
      <c r="T296" s="42"/>
      <c r="U296" s="42"/>
      <c r="V296" s="85">
        <f t="shared" si="92"/>
        <v>1</v>
      </c>
      <c r="W296" s="86">
        <v>2.3333333333333335</v>
      </c>
      <c r="X296" s="99">
        <f t="shared" si="89"/>
        <v>42.857142857142854</v>
      </c>
      <c r="Y296" s="42">
        <v>0</v>
      </c>
      <c r="Z296" s="42">
        <v>0</v>
      </c>
      <c r="AA296" s="42">
        <v>0</v>
      </c>
      <c r="AB296" s="42"/>
      <c r="AC296" s="42"/>
      <c r="AD296" s="42"/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/>
      <c r="AR296" s="42"/>
      <c r="AS296" s="42"/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1</v>
      </c>
      <c r="BQ296" s="54">
        <f t="shared" si="109"/>
        <v>0.42857142857142855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3</v>
      </c>
      <c r="M297" s="42"/>
      <c r="N297" s="42"/>
      <c r="O297" s="42"/>
      <c r="P297" s="42"/>
      <c r="Q297" s="42"/>
      <c r="R297" s="42"/>
      <c r="S297" s="42"/>
      <c r="T297" s="42"/>
      <c r="U297" s="42"/>
      <c r="V297" s="85">
        <f t="shared" si="92"/>
        <v>16</v>
      </c>
      <c r="W297" s="86">
        <v>35.333333333333336</v>
      </c>
      <c r="X297" s="99">
        <f t="shared" si="89"/>
        <v>45.283018867924525</v>
      </c>
      <c r="Y297" s="42">
        <v>0</v>
      </c>
      <c r="Z297" s="42">
        <v>0</v>
      </c>
      <c r="AA297" s="42">
        <v>0</v>
      </c>
      <c r="AB297" s="42"/>
      <c r="AC297" s="42"/>
      <c r="AD297" s="42"/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/>
      <c r="AR297" s="42"/>
      <c r="AS297" s="42"/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3</v>
      </c>
      <c r="BF297" s="50">
        <f t="shared" si="98"/>
        <v>0</v>
      </c>
      <c r="BG297" s="50">
        <f t="shared" si="99"/>
        <v>0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16</v>
      </c>
      <c r="BQ297" s="54">
        <f t="shared" si="109"/>
        <v>0.45283018867924524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0</v>
      </c>
      <c r="M298" s="42"/>
      <c r="N298" s="42"/>
      <c r="O298" s="42"/>
      <c r="P298" s="42"/>
      <c r="Q298" s="42"/>
      <c r="R298" s="42"/>
      <c r="S298" s="42"/>
      <c r="T298" s="42"/>
      <c r="U298" s="42"/>
      <c r="V298" s="85">
        <f t="shared" si="92"/>
        <v>2</v>
      </c>
      <c r="W298" s="86">
        <v>16</v>
      </c>
      <c r="X298" s="99">
        <f t="shared" si="89"/>
        <v>12.5</v>
      </c>
      <c r="Y298" s="42">
        <v>0</v>
      </c>
      <c r="Z298" s="42">
        <v>0</v>
      </c>
      <c r="AA298" s="42">
        <v>0</v>
      </c>
      <c r="AB298" s="42"/>
      <c r="AC298" s="42"/>
      <c r="AD298" s="42"/>
      <c r="AE298" s="42"/>
      <c r="AF298" s="42"/>
      <c r="AG298" s="42"/>
      <c r="AH298" s="42"/>
      <c r="AI298" s="42"/>
      <c r="AJ298" s="42"/>
      <c r="AK298" s="85">
        <f t="shared" si="93"/>
        <v>0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/>
      <c r="AR298" s="42"/>
      <c r="AS298" s="42"/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0</v>
      </c>
      <c r="BF298" s="50">
        <f t="shared" si="98"/>
        <v>0</v>
      </c>
      <c r="BG298" s="50">
        <f t="shared" si="99"/>
        <v>0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2</v>
      </c>
      <c r="BQ298" s="54">
        <f t="shared" si="109"/>
        <v>0.125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0</v>
      </c>
      <c r="M299" s="42"/>
      <c r="N299" s="42"/>
      <c r="O299" s="42"/>
      <c r="P299" s="42"/>
      <c r="Q299" s="42"/>
      <c r="R299" s="42"/>
      <c r="S299" s="42"/>
      <c r="T299" s="42"/>
      <c r="U299" s="42"/>
      <c r="V299" s="85">
        <f t="shared" si="92"/>
        <v>3</v>
      </c>
      <c r="W299" s="86">
        <v>17.333333333333332</v>
      </c>
      <c r="X299" s="99">
        <f t="shared" si="89"/>
        <v>17.30769230769231</v>
      </c>
      <c r="Y299" s="42">
        <v>0</v>
      </c>
      <c r="Z299" s="42">
        <v>0</v>
      </c>
      <c r="AA299" s="42">
        <v>0</v>
      </c>
      <c r="AB299" s="42"/>
      <c r="AC299" s="42"/>
      <c r="AD299" s="42"/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/>
      <c r="AR299" s="42"/>
      <c r="AS299" s="42"/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0</v>
      </c>
      <c r="BF299" s="50">
        <f t="shared" si="98"/>
        <v>0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3</v>
      </c>
      <c r="BQ299" s="54">
        <f t="shared" si="109"/>
        <v>0.1730769230769231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/>
      <c r="N300" s="42"/>
      <c r="O300" s="42"/>
      <c r="P300" s="42"/>
      <c r="Q300" s="42"/>
      <c r="R300" s="42"/>
      <c r="S300" s="42"/>
      <c r="T300" s="42"/>
      <c r="U300" s="42"/>
      <c r="V300" s="85">
        <f t="shared" si="92"/>
        <v>8</v>
      </c>
      <c r="W300" s="86">
        <v>29</v>
      </c>
      <c r="X300" s="99">
        <f t="shared" si="89"/>
        <v>27.586206896551722</v>
      </c>
      <c r="Y300" s="42">
        <v>0</v>
      </c>
      <c r="Z300" s="42">
        <v>0</v>
      </c>
      <c r="AA300" s="42">
        <v>0</v>
      </c>
      <c r="AB300" s="42"/>
      <c r="AC300" s="42"/>
      <c r="AD300" s="42"/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/>
      <c r="AR300" s="42"/>
      <c r="AS300" s="42"/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0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8</v>
      </c>
      <c r="BQ300" s="54">
        <f t="shared" si="109"/>
        <v>0.27586206896551724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0</v>
      </c>
      <c r="M301" s="42"/>
      <c r="N301" s="42"/>
      <c r="O301" s="42"/>
      <c r="P301" s="42"/>
      <c r="Q301" s="42"/>
      <c r="R301" s="42"/>
      <c r="S301" s="42"/>
      <c r="T301" s="42"/>
      <c r="U301" s="42"/>
      <c r="V301" s="85">
        <f t="shared" si="92"/>
        <v>12</v>
      </c>
      <c r="W301" s="86">
        <v>73.333333333333329</v>
      </c>
      <c r="X301" s="99">
        <f t="shared" si="89"/>
        <v>16.363636363636363</v>
      </c>
      <c r="Y301" s="42">
        <v>0</v>
      </c>
      <c r="Z301" s="42">
        <v>0</v>
      </c>
      <c r="AA301" s="42">
        <v>0</v>
      </c>
      <c r="AB301" s="42"/>
      <c r="AC301" s="42"/>
      <c r="AD301" s="42"/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/>
      <c r="AR301" s="42"/>
      <c r="AS301" s="42"/>
      <c r="AT301" s="42"/>
      <c r="AU301" s="42"/>
      <c r="AV301" s="42"/>
      <c r="AW301" s="42"/>
      <c r="AX301" s="42"/>
      <c r="AY301" s="42"/>
      <c r="AZ301" s="85">
        <f t="shared" si="94"/>
        <v>0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3</v>
      </c>
      <c r="BE301" s="50">
        <f t="shared" si="97"/>
        <v>0</v>
      </c>
      <c r="BF301" s="50">
        <f t="shared" si="98"/>
        <v>0</v>
      </c>
      <c r="BG301" s="50">
        <f t="shared" si="99"/>
        <v>0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12</v>
      </c>
      <c r="BQ301" s="54">
        <f t="shared" si="109"/>
        <v>0.16363636363636364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2</v>
      </c>
      <c r="L302" s="42">
        <v>0</v>
      </c>
      <c r="M302" s="42"/>
      <c r="N302" s="42"/>
      <c r="O302" s="42"/>
      <c r="P302" s="42"/>
      <c r="Q302" s="42"/>
      <c r="R302" s="42"/>
      <c r="S302" s="42"/>
      <c r="T302" s="42"/>
      <c r="U302" s="42"/>
      <c r="V302" s="85">
        <f t="shared" si="92"/>
        <v>8</v>
      </c>
      <c r="W302" s="86">
        <v>51.666666666666664</v>
      </c>
      <c r="X302" s="99">
        <f t="shared" si="89"/>
        <v>15.483870967741936</v>
      </c>
      <c r="Y302" s="42">
        <v>0</v>
      </c>
      <c r="Z302" s="42">
        <v>0</v>
      </c>
      <c r="AA302" s="42">
        <v>0</v>
      </c>
      <c r="AB302" s="42"/>
      <c r="AC302" s="42"/>
      <c r="AD302" s="42"/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/>
      <c r="AR302" s="42"/>
      <c r="AS302" s="42"/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2</v>
      </c>
      <c r="BE302" s="50">
        <f t="shared" si="97"/>
        <v>0</v>
      </c>
      <c r="BF302" s="50">
        <f t="shared" si="98"/>
        <v>0</v>
      </c>
      <c r="BG302" s="50">
        <f t="shared" si="99"/>
        <v>0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8</v>
      </c>
      <c r="BQ302" s="54">
        <f t="shared" si="109"/>
        <v>0.15483870967741936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10</v>
      </c>
      <c r="L303" s="42">
        <v>0</v>
      </c>
      <c r="M303" s="42"/>
      <c r="N303" s="42"/>
      <c r="O303" s="42"/>
      <c r="P303" s="42"/>
      <c r="Q303" s="42"/>
      <c r="R303" s="42"/>
      <c r="S303" s="42"/>
      <c r="T303" s="42"/>
      <c r="U303" s="42"/>
      <c r="V303" s="85">
        <f t="shared" si="92"/>
        <v>23</v>
      </c>
      <c r="W303" s="86">
        <v>56</v>
      </c>
      <c r="X303" s="99">
        <f t="shared" si="89"/>
        <v>41.071428571428569</v>
      </c>
      <c r="Y303" s="42">
        <v>0</v>
      </c>
      <c r="Z303" s="42">
        <v>0</v>
      </c>
      <c r="AA303" s="42">
        <v>0</v>
      </c>
      <c r="AB303" s="42"/>
      <c r="AC303" s="42"/>
      <c r="AD303" s="42"/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/>
      <c r="AR303" s="42"/>
      <c r="AS303" s="42"/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10</v>
      </c>
      <c r="BE303" s="50">
        <f t="shared" si="97"/>
        <v>0</v>
      </c>
      <c r="BF303" s="50">
        <f t="shared" si="98"/>
        <v>0</v>
      </c>
      <c r="BG303" s="50">
        <f t="shared" si="99"/>
        <v>0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23</v>
      </c>
      <c r="BQ303" s="54">
        <f t="shared" si="109"/>
        <v>0.40828402366863903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11</v>
      </c>
      <c r="M304" s="42"/>
      <c r="N304" s="42"/>
      <c r="O304" s="42"/>
      <c r="P304" s="42"/>
      <c r="Q304" s="42"/>
      <c r="R304" s="42"/>
      <c r="S304" s="42"/>
      <c r="T304" s="42"/>
      <c r="U304" s="42"/>
      <c r="V304" s="85">
        <f t="shared" si="92"/>
        <v>17</v>
      </c>
      <c r="W304" s="86">
        <v>79.333333333333329</v>
      </c>
      <c r="X304" s="99">
        <f t="shared" si="89"/>
        <v>21.428571428571431</v>
      </c>
      <c r="Y304" s="42">
        <v>0</v>
      </c>
      <c r="Z304" s="42">
        <v>0</v>
      </c>
      <c r="AA304" s="42">
        <v>0</v>
      </c>
      <c r="AB304" s="42"/>
      <c r="AC304" s="42"/>
      <c r="AD304" s="42"/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/>
      <c r="AR304" s="42"/>
      <c r="AS304" s="42"/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11</v>
      </c>
      <c r="BF304" s="50">
        <f t="shared" si="98"/>
        <v>0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17</v>
      </c>
      <c r="BQ304" s="54">
        <f t="shared" si="109"/>
        <v>0.2073170731707317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0</v>
      </c>
      <c r="M305" s="42"/>
      <c r="N305" s="42"/>
      <c r="O305" s="42"/>
      <c r="P305" s="42"/>
      <c r="Q305" s="42"/>
      <c r="R305" s="42"/>
      <c r="S305" s="42"/>
      <c r="T305" s="42"/>
      <c r="U305" s="42"/>
      <c r="V305" s="85">
        <f t="shared" si="92"/>
        <v>11</v>
      </c>
      <c r="W305" s="86">
        <v>78.666666666666671</v>
      </c>
      <c r="X305" s="99">
        <f t="shared" si="89"/>
        <v>13.983050847457626</v>
      </c>
      <c r="Y305" s="42">
        <v>0</v>
      </c>
      <c r="Z305" s="42">
        <v>0</v>
      </c>
      <c r="AA305" s="42">
        <v>0</v>
      </c>
      <c r="AB305" s="42"/>
      <c r="AC305" s="42"/>
      <c r="AD305" s="42"/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/>
      <c r="AR305" s="42"/>
      <c r="AS305" s="42"/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0</v>
      </c>
      <c r="BF305" s="50">
        <f t="shared" si="98"/>
        <v>0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11</v>
      </c>
      <c r="BQ305" s="54">
        <f t="shared" si="109"/>
        <v>0.13865546218487393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0</v>
      </c>
      <c r="M306" s="42"/>
      <c r="N306" s="42"/>
      <c r="O306" s="42"/>
      <c r="P306" s="42"/>
      <c r="Q306" s="42"/>
      <c r="R306" s="42"/>
      <c r="S306" s="42"/>
      <c r="T306" s="42"/>
      <c r="U306" s="42"/>
      <c r="V306" s="85">
        <f t="shared" si="92"/>
        <v>42</v>
      </c>
      <c r="W306" s="86">
        <v>69.333333333333329</v>
      </c>
      <c r="X306" s="99">
        <f t="shared" si="89"/>
        <v>60.57692307692308</v>
      </c>
      <c r="Y306" s="42">
        <v>0</v>
      </c>
      <c r="Z306" s="42">
        <v>0</v>
      </c>
      <c r="AA306" s="42">
        <v>0</v>
      </c>
      <c r="AB306" s="42"/>
      <c r="AC306" s="42"/>
      <c r="AD306" s="42"/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/>
      <c r="AR306" s="42"/>
      <c r="AS306" s="42"/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0</v>
      </c>
      <c r="BF306" s="50">
        <f t="shared" si="98"/>
        <v>0</v>
      </c>
      <c r="BG306" s="50">
        <f t="shared" si="99"/>
        <v>0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42</v>
      </c>
      <c r="BQ306" s="54">
        <f t="shared" si="109"/>
        <v>0.58064516129032262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4</v>
      </c>
      <c r="M307" s="42"/>
      <c r="N307" s="42"/>
      <c r="O307" s="42"/>
      <c r="P307" s="42"/>
      <c r="Q307" s="42"/>
      <c r="R307" s="42"/>
      <c r="S307" s="42"/>
      <c r="T307" s="42"/>
      <c r="U307" s="42"/>
      <c r="V307" s="85">
        <f t="shared" si="92"/>
        <v>20</v>
      </c>
      <c r="W307" s="86">
        <v>105.33333333333333</v>
      </c>
      <c r="X307" s="99">
        <f t="shared" si="89"/>
        <v>18.9873417721519</v>
      </c>
      <c r="Y307" s="42">
        <v>0</v>
      </c>
      <c r="Z307" s="42">
        <v>0</v>
      </c>
      <c r="AA307" s="42">
        <v>0</v>
      </c>
      <c r="AB307" s="42"/>
      <c r="AC307" s="42"/>
      <c r="AD307" s="42"/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/>
      <c r="AR307" s="42"/>
      <c r="AS307" s="42"/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4</v>
      </c>
      <c r="BF307" s="50">
        <f t="shared" si="98"/>
        <v>0</v>
      </c>
      <c r="BG307" s="50">
        <f t="shared" si="99"/>
        <v>0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20</v>
      </c>
      <c r="BQ307" s="54">
        <f t="shared" si="109"/>
        <v>0.189873417721519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/>
      <c r="N308" s="42"/>
      <c r="O308" s="42"/>
      <c r="P308" s="42"/>
      <c r="Q308" s="42"/>
      <c r="R308" s="42"/>
      <c r="S308" s="42"/>
      <c r="T308" s="42"/>
      <c r="U308" s="42"/>
      <c r="V308" s="85">
        <f t="shared" si="92"/>
        <v>0</v>
      </c>
      <c r="W308" s="86">
        <v>3</v>
      </c>
      <c r="X308" s="99">
        <f t="shared" si="89"/>
        <v>0</v>
      </c>
      <c r="Y308" s="42">
        <v>0</v>
      </c>
      <c r="Z308" s="42">
        <v>0</v>
      </c>
      <c r="AA308" s="42">
        <v>0</v>
      </c>
      <c r="AB308" s="42"/>
      <c r="AC308" s="42"/>
      <c r="AD308" s="42"/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/>
      <c r="AR308" s="42"/>
      <c r="AS308" s="42"/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0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1</v>
      </c>
      <c r="M309" s="42"/>
      <c r="N309" s="42"/>
      <c r="O309" s="42"/>
      <c r="P309" s="42"/>
      <c r="Q309" s="42"/>
      <c r="R309" s="42"/>
      <c r="S309" s="42"/>
      <c r="T309" s="42"/>
      <c r="U309" s="42"/>
      <c r="V309" s="85">
        <f t="shared" si="92"/>
        <v>4</v>
      </c>
      <c r="W309" s="86">
        <v>16.333333333333332</v>
      </c>
      <c r="X309" s="99">
        <f t="shared" si="89"/>
        <v>24.489795918367349</v>
      </c>
      <c r="Y309" s="42">
        <v>0</v>
      </c>
      <c r="Z309" s="42">
        <v>0</v>
      </c>
      <c r="AA309" s="42">
        <v>0</v>
      </c>
      <c r="AB309" s="42"/>
      <c r="AC309" s="42"/>
      <c r="AD309" s="42"/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/>
      <c r="AR309" s="42"/>
      <c r="AS309" s="42"/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1</v>
      </c>
      <c r="BF309" s="50">
        <f t="shared" si="98"/>
        <v>0</v>
      </c>
      <c r="BG309" s="50">
        <f t="shared" si="99"/>
        <v>0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4</v>
      </c>
      <c r="BQ309" s="54">
        <f t="shared" si="109"/>
        <v>0.24489795918367349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0</v>
      </c>
      <c r="M310" s="42"/>
      <c r="N310" s="42"/>
      <c r="O310" s="42"/>
      <c r="P310" s="42"/>
      <c r="Q310" s="42"/>
      <c r="R310" s="42"/>
      <c r="S310" s="42"/>
      <c r="T310" s="42"/>
      <c r="U310" s="42"/>
      <c r="V310" s="85">
        <f t="shared" si="92"/>
        <v>30</v>
      </c>
      <c r="W310" s="86">
        <v>143.33333333333334</v>
      </c>
      <c r="X310" s="99">
        <f t="shared" si="89"/>
        <v>20.930232558139533</v>
      </c>
      <c r="Y310" s="42">
        <v>0</v>
      </c>
      <c r="Z310" s="42">
        <v>1</v>
      </c>
      <c r="AA310" s="42">
        <v>0</v>
      </c>
      <c r="AB310" s="42"/>
      <c r="AC310" s="42"/>
      <c r="AD310" s="42"/>
      <c r="AE310" s="42"/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>
        <v>0</v>
      </c>
      <c r="AQ310" s="42"/>
      <c r="AR310" s="42"/>
      <c r="AS310" s="42"/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0</v>
      </c>
      <c r="BF310" s="50">
        <f t="shared" si="98"/>
        <v>0</v>
      </c>
      <c r="BG310" s="50">
        <f t="shared" si="99"/>
        <v>0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31</v>
      </c>
      <c r="BQ310" s="54">
        <f t="shared" si="109"/>
        <v>0.21577726218097446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5</v>
      </c>
      <c r="M311" s="42"/>
      <c r="N311" s="42"/>
      <c r="O311" s="42"/>
      <c r="P311" s="42"/>
      <c r="Q311" s="42"/>
      <c r="R311" s="42"/>
      <c r="S311" s="42"/>
      <c r="T311" s="42"/>
      <c r="U311" s="42"/>
      <c r="V311" s="85">
        <f t="shared" si="92"/>
        <v>16</v>
      </c>
      <c r="W311" s="86">
        <v>114</v>
      </c>
      <c r="X311" s="99">
        <f t="shared" si="89"/>
        <v>14.035087719298245</v>
      </c>
      <c r="Y311" s="42">
        <v>0</v>
      </c>
      <c r="Z311" s="42">
        <v>0</v>
      </c>
      <c r="AA311" s="42">
        <v>0</v>
      </c>
      <c r="AB311" s="42"/>
      <c r="AC311" s="42"/>
      <c r="AD311" s="42"/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/>
      <c r="AR311" s="42"/>
      <c r="AS311" s="42"/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5</v>
      </c>
      <c r="BF311" s="50">
        <f t="shared" si="98"/>
        <v>0</v>
      </c>
      <c r="BG311" s="50">
        <f t="shared" si="99"/>
        <v>0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16</v>
      </c>
      <c r="BQ311" s="54">
        <f t="shared" si="109"/>
        <v>0.13832853025936601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/>
      <c r="N312" s="42"/>
      <c r="O312" s="42"/>
      <c r="P312" s="42"/>
      <c r="Q312" s="42"/>
      <c r="R312" s="42"/>
      <c r="S312" s="42"/>
      <c r="T312" s="42"/>
      <c r="U312" s="42"/>
      <c r="V312" s="85">
        <f t="shared" si="92"/>
        <v>3</v>
      </c>
      <c r="W312" s="86">
        <v>11.666666666666666</v>
      </c>
      <c r="X312" s="99">
        <f t="shared" si="89"/>
        <v>25.714285714285719</v>
      </c>
      <c r="Y312" s="42">
        <v>0</v>
      </c>
      <c r="Z312" s="42">
        <v>0</v>
      </c>
      <c r="AA312" s="42">
        <v>0</v>
      </c>
      <c r="AB312" s="42"/>
      <c r="AC312" s="42"/>
      <c r="AD312" s="42"/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/>
      <c r="AR312" s="42"/>
      <c r="AS312" s="42"/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0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3</v>
      </c>
      <c r="BQ312" s="54">
        <f t="shared" si="109"/>
        <v>0.25714285714285717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/>
      <c r="N313" s="42"/>
      <c r="O313" s="42"/>
      <c r="P313" s="42"/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>
        <v>0</v>
      </c>
      <c r="AB313" s="42"/>
      <c r="AC313" s="42"/>
      <c r="AD313" s="42"/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/>
      <c r="AR313" s="42"/>
      <c r="AS313" s="42"/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15</v>
      </c>
      <c r="L314" s="42">
        <v>4</v>
      </c>
      <c r="M314" s="42"/>
      <c r="N314" s="42"/>
      <c r="O314" s="42"/>
      <c r="P314" s="42"/>
      <c r="Q314" s="42"/>
      <c r="R314" s="42"/>
      <c r="S314" s="42"/>
      <c r="T314" s="42"/>
      <c r="U314" s="42"/>
      <c r="V314" s="85">
        <f t="shared" si="92"/>
        <v>32</v>
      </c>
      <c r="W314" s="86">
        <v>97</v>
      </c>
      <c r="X314" s="99">
        <f t="shared" si="89"/>
        <v>32.989690721649481</v>
      </c>
      <c r="Y314" s="42">
        <v>0</v>
      </c>
      <c r="Z314" s="42">
        <v>0</v>
      </c>
      <c r="AA314" s="42">
        <v>0</v>
      </c>
      <c r="AB314" s="42"/>
      <c r="AC314" s="42"/>
      <c r="AD314" s="42"/>
      <c r="AE314" s="42"/>
      <c r="AF314" s="42"/>
      <c r="AG314" s="42"/>
      <c r="AH314" s="42"/>
      <c r="AI314" s="42"/>
      <c r="AJ314" s="42"/>
      <c r="AK314" s="85">
        <f t="shared" si="93"/>
        <v>0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/>
      <c r="AR314" s="42"/>
      <c r="AS314" s="42"/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13</v>
      </c>
      <c r="BD314" s="50">
        <f t="shared" si="96"/>
        <v>15</v>
      </c>
      <c r="BE314" s="50">
        <f t="shared" si="97"/>
        <v>4</v>
      </c>
      <c r="BF314" s="50">
        <f t="shared" si="98"/>
        <v>0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32</v>
      </c>
      <c r="BQ314" s="54">
        <f t="shared" si="109"/>
        <v>0.31372549019607843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0</v>
      </c>
      <c r="M315" s="42"/>
      <c r="N315" s="42"/>
      <c r="O315" s="42"/>
      <c r="P315" s="42"/>
      <c r="Q315" s="42"/>
      <c r="R315" s="42"/>
      <c r="S315" s="42"/>
      <c r="T315" s="42"/>
      <c r="U315" s="42"/>
      <c r="V315" s="85">
        <f t="shared" si="92"/>
        <v>24</v>
      </c>
      <c r="W315" s="86">
        <v>106</v>
      </c>
      <c r="X315" s="99">
        <f t="shared" si="89"/>
        <v>22.641509433962266</v>
      </c>
      <c r="Y315" s="42">
        <v>0</v>
      </c>
      <c r="Z315" s="42">
        <v>0</v>
      </c>
      <c r="AA315" s="42">
        <v>0</v>
      </c>
      <c r="AB315" s="42"/>
      <c r="AC315" s="42"/>
      <c r="AD315" s="42"/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/>
      <c r="AR315" s="42"/>
      <c r="AS315" s="42"/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0</v>
      </c>
      <c r="BF315" s="50">
        <f t="shared" si="98"/>
        <v>0</v>
      </c>
      <c r="BG315" s="50">
        <f t="shared" si="99"/>
        <v>0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24</v>
      </c>
      <c r="BQ315" s="54">
        <f t="shared" si="109"/>
        <v>0.22641509433962265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0</v>
      </c>
      <c r="M316" s="42"/>
      <c r="N316" s="42"/>
      <c r="O316" s="42"/>
      <c r="P316" s="42"/>
      <c r="Q316" s="42"/>
      <c r="R316" s="42"/>
      <c r="S316" s="42"/>
      <c r="T316" s="42"/>
      <c r="U316" s="42"/>
      <c r="V316" s="85">
        <f t="shared" si="92"/>
        <v>41</v>
      </c>
      <c r="W316" s="86">
        <v>145.66666666666666</v>
      </c>
      <c r="X316" s="99">
        <f t="shared" si="89"/>
        <v>28.146453089244854</v>
      </c>
      <c r="Y316" s="42">
        <v>0</v>
      </c>
      <c r="Z316" s="42">
        <v>0</v>
      </c>
      <c r="AA316" s="42">
        <v>0</v>
      </c>
      <c r="AB316" s="42"/>
      <c r="AC316" s="42"/>
      <c r="AD316" s="42"/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/>
      <c r="AR316" s="42"/>
      <c r="AS316" s="42"/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0</v>
      </c>
      <c r="BF316" s="50">
        <f t="shared" si="98"/>
        <v>0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41</v>
      </c>
      <c r="BQ316" s="54">
        <f t="shared" si="109"/>
        <v>0.27702702702702703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0</v>
      </c>
      <c r="M317" s="42"/>
      <c r="N317" s="42"/>
      <c r="O317" s="42"/>
      <c r="P317" s="42"/>
      <c r="Q317" s="42"/>
      <c r="R317" s="42"/>
      <c r="S317" s="42"/>
      <c r="T317" s="42"/>
      <c r="U317" s="42"/>
      <c r="V317" s="85">
        <f t="shared" si="92"/>
        <v>17</v>
      </c>
      <c r="W317" s="86">
        <v>118.66666666666667</v>
      </c>
      <c r="X317" s="99">
        <f t="shared" si="89"/>
        <v>14.325842696629213</v>
      </c>
      <c r="Y317" s="42">
        <v>0</v>
      </c>
      <c r="Z317" s="42">
        <v>0</v>
      </c>
      <c r="AA317" s="42">
        <v>0</v>
      </c>
      <c r="AB317" s="42"/>
      <c r="AC317" s="42"/>
      <c r="AD317" s="42"/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/>
      <c r="AR317" s="42"/>
      <c r="AS317" s="42"/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0</v>
      </c>
      <c r="BF317" s="50">
        <f t="shared" si="98"/>
        <v>0</v>
      </c>
      <c r="BG317" s="50">
        <f t="shared" si="99"/>
        <v>0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17</v>
      </c>
      <c r="BQ317" s="54">
        <f t="shared" si="109"/>
        <v>0.13972602739726026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4</v>
      </c>
      <c r="K318" s="42">
        <v>2</v>
      </c>
      <c r="L318" s="42">
        <v>4</v>
      </c>
      <c r="M318" s="42"/>
      <c r="N318" s="42"/>
      <c r="O318" s="42"/>
      <c r="P318" s="42"/>
      <c r="Q318" s="42"/>
      <c r="R318" s="42"/>
      <c r="S318" s="42"/>
      <c r="T318" s="42"/>
      <c r="U318" s="42"/>
      <c r="V318" s="85">
        <f t="shared" si="92"/>
        <v>10</v>
      </c>
      <c r="W318" s="86">
        <v>33</v>
      </c>
      <c r="X318" s="99">
        <f t="shared" si="89"/>
        <v>30.303030303030305</v>
      </c>
      <c r="Y318" s="42">
        <v>0</v>
      </c>
      <c r="Z318" s="42">
        <v>0</v>
      </c>
      <c r="AA318" s="42">
        <v>0</v>
      </c>
      <c r="AB318" s="42"/>
      <c r="AC318" s="42"/>
      <c r="AD318" s="42"/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/>
      <c r="AR318" s="42"/>
      <c r="AS318" s="42"/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4</v>
      </c>
      <c r="BD318" s="50">
        <f t="shared" si="96"/>
        <v>2</v>
      </c>
      <c r="BE318" s="50">
        <f t="shared" si="97"/>
        <v>4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10</v>
      </c>
      <c r="BQ318" s="54">
        <f t="shared" si="109"/>
        <v>0.29702970297029707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0</v>
      </c>
      <c r="M319" s="42"/>
      <c r="N319" s="42"/>
      <c r="O319" s="42"/>
      <c r="P319" s="42"/>
      <c r="Q319" s="42"/>
      <c r="R319" s="42"/>
      <c r="S319" s="42"/>
      <c r="T319" s="42"/>
      <c r="U319" s="42"/>
      <c r="V319" s="85">
        <f t="shared" si="92"/>
        <v>5</v>
      </c>
      <c r="W319" s="86">
        <v>42.666666666666664</v>
      </c>
      <c r="X319" s="99">
        <f t="shared" si="89"/>
        <v>11.71875</v>
      </c>
      <c r="Y319" s="42">
        <v>0</v>
      </c>
      <c r="Z319" s="42">
        <v>0</v>
      </c>
      <c r="AA319" s="42">
        <v>0</v>
      </c>
      <c r="AB319" s="42"/>
      <c r="AC319" s="42"/>
      <c r="AD319" s="42"/>
      <c r="AE319" s="42"/>
      <c r="AF319" s="42"/>
      <c r="AG319" s="42"/>
      <c r="AH319" s="42"/>
      <c r="AI319" s="42"/>
      <c r="AJ319" s="42"/>
      <c r="AK319" s="85">
        <f t="shared" si="93"/>
        <v>0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/>
      <c r="AR319" s="42"/>
      <c r="AS319" s="42"/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0</v>
      </c>
      <c r="BF319" s="50">
        <f t="shared" si="98"/>
        <v>0</v>
      </c>
      <c r="BG319" s="50">
        <f t="shared" si="99"/>
        <v>0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5</v>
      </c>
      <c r="BQ319" s="54">
        <f t="shared" si="109"/>
        <v>0.1171875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2</v>
      </c>
      <c r="M320" s="42"/>
      <c r="N320" s="42"/>
      <c r="O320" s="42"/>
      <c r="P320" s="42"/>
      <c r="Q320" s="42"/>
      <c r="R320" s="42"/>
      <c r="S320" s="42"/>
      <c r="T320" s="42"/>
      <c r="U320" s="42"/>
      <c r="V320" s="85">
        <f t="shared" si="92"/>
        <v>6</v>
      </c>
      <c r="W320" s="86">
        <v>27.333333333333332</v>
      </c>
      <c r="X320" s="99">
        <f t="shared" si="89"/>
        <v>21.951219512195124</v>
      </c>
      <c r="Y320" s="42">
        <v>0</v>
      </c>
      <c r="Z320" s="42">
        <v>0</v>
      </c>
      <c r="AA320" s="42">
        <v>0</v>
      </c>
      <c r="AB320" s="42"/>
      <c r="AC320" s="42"/>
      <c r="AD320" s="42"/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/>
      <c r="AR320" s="42"/>
      <c r="AS320" s="42"/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2</v>
      </c>
      <c r="BF320" s="50">
        <f t="shared" si="98"/>
        <v>0</v>
      </c>
      <c r="BG320" s="50">
        <f t="shared" si="99"/>
        <v>0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6</v>
      </c>
      <c r="BQ320" s="54">
        <f t="shared" si="109"/>
        <v>0.21951219512195122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/>
      <c r="N321" s="42"/>
      <c r="O321" s="42"/>
      <c r="P321" s="42"/>
      <c r="Q321" s="42"/>
      <c r="R321" s="42"/>
      <c r="S321" s="42"/>
      <c r="T321" s="42"/>
      <c r="U321" s="42"/>
      <c r="V321" s="85">
        <f t="shared" si="92"/>
        <v>6</v>
      </c>
      <c r="W321" s="86">
        <v>96.333333333333329</v>
      </c>
      <c r="X321" s="99">
        <f t="shared" si="89"/>
        <v>6.2283737024221457</v>
      </c>
      <c r="Y321" s="42">
        <v>0</v>
      </c>
      <c r="Z321" s="42">
        <v>0</v>
      </c>
      <c r="AA321" s="42">
        <v>0</v>
      </c>
      <c r="AB321" s="42"/>
      <c r="AC321" s="42"/>
      <c r="AD321" s="42"/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/>
      <c r="AR321" s="42"/>
      <c r="AS321" s="42"/>
      <c r="AT321" s="42"/>
      <c r="AU321" s="42"/>
      <c r="AV321" s="42"/>
      <c r="AW321" s="42"/>
      <c r="AX321" s="42"/>
      <c r="AY321" s="42"/>
      <c r="AZ321" s="85">
        <f t="shared" si="94"/>
        <v>4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0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10</v>
      </c>
      <c r="BQ321" s="54">
        <f t="shared" si="109"/>
        <v>9.9337748344370869E-2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3</v>
      </c>
      <c r="M322" s="42"/>
      <c r="N322" s="42"/>
      <c r="O322" s="42"/>
      <c r="P322" s="42"/>
      <c r="Q322" s="42"/>
      <c r="R322" s="42"/>
      <c r="S322" s="42"/>
      <c r="T322" s="42"/>
      <c r="U322" s="42"/>
      <c r="V322" s="85">
        <f t="shared" si="92"/>
        <v>29</v>
      </c>
      <c r="W322" s="86">
        <v>85</v>
      </c>
      <c r="X322" s="99">
        <f t="shared" si="89"/>
        <v>34.117647058823529</v>
      </c>
      <c r="Y322" s="42">
        <v>0</v>
      </c>
      <c r="Z322" s="42">
        <v>0</v>
      </c>
      <c r="AA322" s="42">
        <v>0</v>
      </c>
      <c r="AB322" s="42"/>
      <c r="AC322" s="42"/>
      <c r="AD322" s="42"/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/>
      <c r="AR322" s="42"/>
      <c r="AS322" s="42"/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3</v>
      </c>
      <c r="BF322" s="50">
        <f t="shared" si="98"/>
        <v>0</v>
      </c>
      <c r="BG322" s="50">
        <f t="shared" si="99"/>
        <v>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29</v>
      </c>
      <c r="BQ322" s="54">
        <f t="shared" si="109"/>
        <v>0.33720930232558138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0</v>
      </c>
      <c r="M323" s="42"/>
      <c r="N323" s="42"/>
      <c r="O323" s="42"/>
      <c r="P323" s="42"/>
      <c r="Q323" s="42"/>
      <c r="R323" s="42"/>
      <c r="S323" s="42"/>
      <c r="T323" s="42"/>
      <c r="U323" s="42"/>
      <c r="V323" s="85">
        <f t="shared" si="92"/>
        <v>1</v>
      </c>
      <c r="W323" s="86">
        <v>85</v>
      </c>
      <c r="X323" s="99">
        <f t="shared" si="89"/>
        <v>1.1764705882352942</v>
      </c>
      <c r="Y323" s="42">
        <v>0</v>
      </c>
      <c r="Z323" s="42">
        <v>0</v>
      </c>
      <c r="AA323" s="42">
        <v>0</v>
      </c>
      <c r="AB323" s="42"/>
      <c r="AC323" s="42"/>
      <c r="AD323" s="42"/>
      <c r="AE323" s="42"/>
      <c r="AF323" s="42"/>
      <c r="AG323" s="42"/>
      <c r="AH323" s="42"/>
      <c r="AI323" s="42"/>
      <c r="AJ323" s="42"/>
      <c r="AK323" s="85">
        <f t="shared" si="93"/>
        <v>0</v>
      </c>
      <c r="AL323" s="86">
        <v>2.3333333333333335</v>
      </c>
      <c r="AM323" s="99">
        <f t="shared" si="90"/>
        <v>0</v>
      </c>
      <c r="AN323" s="42">
        <v>0</v>
      </c>
      <c r="AO323" s="42">
        <v>0</v>
      </c>
      <c r="AP323" s="42">
        <v>0</v>
      </c>
      <c r="AQ323" s="42"/>
      <c r="AR323" s="42"/>
      <c r="AS323" s="42"/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0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1</v>
      </c>
      <c r="BQ323" s="54">
        <f t="shared" si="109"/>
        <v>1.1450381679389313E-2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1</v>
      </c>
      <c r="L324" s="42">
        <v>0</v>
      </c>
      <c r="M324" s="42"/>
      <c r="N324" s="42"/>
      <c r="O324" s="42"/>
      <c r="P324" s="42"/>
      <c r="Q324" s="42"/>
      <c r="R324" s="42"/>
      <c r="S324" s="42"/>
      <c r="T324" s="42"/>
      <c r="U324" s="42"/>
      <c r="V324" s="85">
        <f t="shared" si="92"/>
        <v>4</v>
      </c>
      <c r="W324" s="86">
        <v>21.333333333333332</v>
      </c>
      <c r="X324" s="99">
        <f t="shared" si="89"/>
        <v>18.75</v>
      </c>
      <c r="Y324" s="42">
        <v>0</v>
      </c>
      <c r="Z324" s="42">
        <v>0</v>
      </c>
      <c r="AA324" s="42">
        <v>0</v>
      </c>
      <c r="AB324" s="42"/>
      <c r="AC324" s="42"/>
      <c r="AD324" s="42"/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/>
      <c r="AR324" s="42"/>
      <c r="AS324" s="42"/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1</v>
      </c>
      <c r="BE324" s="50">
        <f t="shared" si="97"/>
        <v>0</v>
      </c>
      <c r="BF324" s="50">
        <f t="shared" si="98"/>
        <v>0</v>
      </c>
      <c r="BG324" s="50">
        <f t="shared" si="99"/>
        <v>0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4</v>
      </c>
      <c r="BQ324" s="54">
        <f t="shared" si="109"/>
        <v>0.18461538461538463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0</v>
      </c>
      <c r="L325" s="42">
        <v>0</v>
      </c>
      <c r="M325" s="42"/>
      <c r="N325" s="42"/>
      <c r="O325" s="42"/>
      <c r="P325" s="42"/>
      <c r="Q325" s="42"/>
      <c r="R325" s="42"/>
      <c r="S325" s="42"/>
      <c r="T325" s="42"/>
      <c r="U325" s="42"/>
      <c r="V325" s="85">
        <f t="shared" si="92"/>
        <v>5</v>
      </c>
      <c r="W325" s="86">
        <v>196</v>
      </c>
      <c r="X325" s="99">
        <f t="shared" si="89"/>
        <v>2.5510204081632653</v>
      </c>
      <c r="Y325" s="42">
        <v>0</v>
      </c>
      <c r="Z325" s="42">
        <v>0</v>
      </c>
      <c r="AA325" s="42">
        <v>0</v>
      </c>
      <c r="AB325" s="42"/>
      <c r="AC325" s="42"/>
      <c r="AD325" s="42"/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/>
      <c r="AR325" s="42"/>
      <c r="AS325" s="42"/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0</v>
      </c>
      <c r="BE325" s="50">
        <f t="shared" si="97"/>
        <v>0</v>
      </c>
      <c r="BF325" s="50">
        <f t="shared" si="98"/>
        <v>0</v>
      </c>
      <c r="BG325" s="50">
        <f t="shared" si="99"/>
        <v>0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5</v>
      </c>
      <c r="BQ325" s="54">
        <f t="shared" si="109"/>
        <v>2.5337837837837836E-2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2</v>
      </c>
      <c r="M326" s="42"/>
      <c r="N326" s="42"/>
      <c r="O326" s="42"/>
      <c r="P326" s="42"/>
      <c r="Q326" s="42"/>
      <c r="R326" s="42"/>
      <c r="S326" s="42"/>
      <c r="T326" s="42"/>
      <c r="U326" s="42"/>
      <c r="V326" s="85">
        <f t="shared" si="92"/>
        <v>6</v>
      </c>
      <c r="W326" s="86">
        <v>17.333333333333332</v>
      </c>
      <c r="X326" s="99">
        <f t="shared" ref="X326:X389" si="110">IFERROR(V326/W326,0)*100</f>
        <v>34.61538461538462</v>
      </c>
      <c r="Y326" s="42">
        <v>0</v>
      </c>
      <c r="Z326" s="42">
        <v>0</v>
      </c>
      <c r="AA326" s="42">
        <v>0</v>
      </c>
      <c r="AB326" s="42"/>
      <c r="AC326" s="42"/>
      <c r="AD326" s="42"/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/>
      <c r="AR326" s="42"/>
      <c r="AS326" s="42"/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2</v>
      </c>
      <c r="BF326" s="50">
        <f t="shared" si="98"/>
        <v>0</v>
      </c>
      <c r="BG326" s="50">
        <f t="shared" si="99"/>
        <v>0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6</v>
      </c>
      <c r="BQ326" s="54">
        <f t="shared" si="109"/>
        <v>0.33333333333333331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0</v>
      </c>
      <c r="M327" s="42"/>
      <c r="N327" s="42"/>
      <c r="O327" s="42"/>
      <c r="P327" s="42"/>
      <c r="Q327" s="42"/>
      <c r="R327" s="42"/>
      <c r="S327" s="42"/>
      <c r="T327" s="42"/>
      <c r="U327" s="42"/>
      <c r="V327" s="85">
        <f t="shared" ref="V327:V390" si="113">SUM(J327:U327)</f>
        <v>0</v>
      </c>
      <c r="W327" s="86">
        <v>46.666666666666664</v>
      </c>
      <c r="X327" s="99">
        <f t="shared" si="110"/>
        <v>0</v>
      </c>
      <c r="Y327" s="42">
        <v>0</v>
      </c>
      <c r="Z327" s="42">
        <v>0</v>
      </c>
      <c r="AA327" s="42">
        <v>0</v>
      </c>
      <c r="AB327" s="42"/>
      <c r="AC327" s="42"/>
      <c r="AD327" s="42"/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/>
      <c r="AR327" s="42"/>
      <c r="AS327" s="42"/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0</v>
      </c>
      <c r="M328" s="42"/>
      <c r="N328" s="42"/>
      <c r="O328" s="42"/>
      <c r="P328" s="42"/>
      <c r="Q328" s="42"/>
      <c r="R328" s="42"/>
      <c r="S328" s="42"/>
      <c r="T328" s="42"/>
      <c r="U328" s="42"/>
      <c r="V328" s="85">
        <f t="shared" si="113"/>
        <v>11</v>
      </c>
      <c r="W328" s="86">
        <v>16</v>
      </c>
      <c r="X328" s="99">
        <f t="shared" si="110"/>
        <v>68.75</v>
      </c>
      <c r="Y328" s="42">
        <v>0</v>
      </c>
      <c r="Z328" s="42">
        <v>0</v>
      </c>
      <c r="AA328" s="42">
        <v>0</v>
      </c>
      <c r="AB328" s="42"/>
      <c r="AC328" s="42"/>
      <c r="AD328" s="42"/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/>
      <c r="AR328" s="42"/>
      <c r="AS328" s="42"/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0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11</v>
      </c>
      <c r="BQ328" s="54">
        <f t="shared" si="130"/>
        <v>0.6875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1</v>
      </c>
      <c r="M329" s="42"/>
      <c r="N329" s="42"/>
      <c r="O329" s="42"/>
      <c r="P329" s="42"/>
      <c r="Q329" s="42"/>
      <c r="R329" s="42"/>
      <c r="S329" s="42"/>
      <c r="T329" s="42"/>
      <c r="U329" s="42"/>
      <c r="V329" s="85">
        <f t="shared" si="113"/>
        <v>3</v>
      </c>
      <c r="W329" s="86">
        <v>20.666666666666668</v>
      </c>
      <c r="X329" s="99">
        <f t="shared" si="110"/>
        <v>14.516129032258062</v>
      </c>
      <c r="Y329" s="42">
        <v>0</v>
      </c>
      <c r="Z329" s="42">
        <v>0</v>
      </c>
      <c r="AA329" s="42">
        <v>0</v>
      </c>
      <c r="AB329" s="42"/>
      <c r="AC329" s="42"/>
      <c r="AD329" s="42"/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/>
      <c r="AR329" s="42"/>
      <c r="AS329" s="42"/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1</v>
      </c>
      <c r="BF329" s="50">
        <f t="shared" si="119"/>
        <v>0</v>
      </c>
      <c r="BG329" s="50">
        <f t="shared" si="120"/>
        <v>0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3</v>
      </c>
      <c r="BQ329" s="54">
        <f t="shared" si="130"/>
        <v>0.14285714285714285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/>
      <c r="N330" s="42"/>
      <c r="O330" s="42"/>
      <c r="P330" s="42"/>
      <c r="Q330" s="42"/>
      <c r="R330" s="42"/>
      <c r="S330" s="42"/>
      <c r="T330" s="42"/>
      <c r="U330" s="42"/>
      <c r="V330" s="85">
        <f t="shared" si="113"/>
        <v>5</v>
      </c>
      <c r="W330" s="86">
        <v>34.666666666666664</v>
      </c>
      <c r="X330" s="99">
        <f t="shared" si="110"/>
        <v>14.423076923076925</v>
      </c>
      <c r="Y330" s="42">
        <v>0</v>
      </c>
      <c r="Z330" s="42">
        <v>0</v>
      </c>
      <c r="AA330" s="42">
        <v>0</v>
      </c>
      <c r="AB330" s="42"/>
      <c r="AC330" s="42"/>
      <c r="AD330" s="42"/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/>
      <c r="AR330" s="42"/>
      <c r="AS330" s="42"/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0</v>
      </c>
      <c r="BG330" s="50">
        <f t="shared" si="120"/>
        <v>0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5</v>
      </c>
      <c r="BQ330" s="54">
        <f t="shared" si="130"/>
        <v>0.14423076923076925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/>
      <c r="N331" s="42"/>
      <c r="O331" s="42"/>
      <c r="P331" s="42"/>
      <c r="Q331" s="42"/>
      <c r="R331" s="42"/>
      <c r="S331" s="42"/>
      <c r="T331" s="42"/>
      <c r="U331" s="42"/>
      <c r="V331" s="85">
        <f t="shared" si="113"/>
        <v>2</v>
      </c>
      <c r="W331" s="86">
        <v>14</v>
      </c>
      <c r="X331" s="99">
        <f t="shared" si="110"/>
        <v>14.285714285714285</v>
      </c>
      <c r="Y331" s="42">
        <v>0</v>
      </c>
      <c r="Z331" s="42">
        <v>0</v>
      </c>
      <c r="AA331" s="42">
        <v>0</v>
      </c>
      <c r="AB331" s="42"/>
      <c r="AC331" s="42"/>
      <c r="AD331" s="42"/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/>
      <c r="AR331" s="42"/>
      <c r="AS331" s="42"/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0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2</v>
      </c>
      <c r="BQ331" s="54">
        <f t="shared" si="130"/>
        <v>0.14285714285714285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0</v>
      </c>
      <c r="M332" s="42"/>
      <c r="N332" s="42"/>
      <c r="O332" s="42"/>
      <c r="P332" s="42"/>
      <c r="Q332" s="42"/>
      <c r="R332" s="42"/>
      <c r="S332" s="42"/>
      <c r="T332" s="42"/>
      <c r="U332" s="42"/>
      <c r="V332" s="85">
        <f t="shared" si="113"/>
        <v>0</v>
      </c>
      <c r="W332" s="86">
        <v>40.333333333333336</v>
      </c>
      <c r="X332" s="99">
        <f t="shared" si="110"/>
        <v>0</v>
      </c>
      <c r="Y332" s="42">
        <v>0</v>
      </c>
      <c r="Z332" s="42">
        <v>0</v>
      </c>
      <c r="AA332" s="42">
        <v>0</v>
      </c>
      <c r="AB332" s="42"/>
      <c r="AC332" s="42"/>
      <c r="AD332" s="42"/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/>
      <c r="AR332" s="42"/>
      <c r="AS332" s="42"/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0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1</v>
      </c>
      <c r="L333" s="42">
        <v>0</v>
      </c>
      <c r="M333" s="42"/>
      <c r="N333" s="42"/>
      <c r="O333" s="42"/>
      <c r="P333" s="42"/>
      <c r="Q333" s="42"/>
      <c r="R333" s="42"/>
      <c r="S333" s="42"/>
      <c r="T333" s="42"/>
      <c r="U333" s="42"/>
      <c r="V333" s="85">
        <f t="shared" si="113"/>
        <v>4</v>
      </c>
      <c r="W333" s="86">
        <v>40</v>
      </c>
      <c r="X333" s="99">
        <f t="shared" si="110"/>
        <v>10</v>
      </c>
      <c r="Y333" s="42">
        <v>0</v>
      </c>
      <c r="Z333" s="42">
        <v>0</v>
      </c>
      <c r="AA333" s="42">
        <v>0</v>
      </c>
      <c r="AB333" s="42"/>
      <c r="AC333" s="42"/>
      <c r="AD333" s="42"/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0</v>
      </c>
      <c r="AP333" s="42">
        <v>0</v>
      </c>
      <c r="AQ333" s="42"/>
      <c r="AR333" s="42"/>
      <c r="AS333" s="42"/>
      <c r="AT333" s="42"/>
      <c r="AU333" s="42"/>
      <c r="AV333" s="42"/>
      <c r="AW333" s="42"/>
      <c r="AX333" s="42"/>
      <c r="AY333" s="42"/>
      <c r="AZ333" s="85">
        <f t="shared" si="115"/>
        <v>0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1</v>
      </c>
      <c r="BE333" s="50">
        <f t="shared" si="118"/>
        <v>0</v>
      </c>
      <c r="BF333" s="50">
        <f t="shared" si="119"/>
        <v>0</v>
      </c>
      <c r="BG333" s="50">
        <f t="shared" si="120"/>
        <v>0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4</v>
      </c>
      <c r="BQ333" s="54">
        <f t="shared" si="130"/>
        <v>0.1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0</v>
      </c>
      <c r="M334" s="42"/>
      <c r="N334" s="42"/>
      <c r="O334" s="42"/>
      <c r="P334" s="42"/>
      <c r="Q334" s="42"/>
      <c r="R334" s="42"/>
      <c r="S334" s="42"/>
      <c r="T334" s="42"/>
      <c r="U334" s="42"/>
      <c r="V334" s="85">
        <f t="shared" si="113"/>
        <v>4</v>
      </c>
      <c r="W334" s="86">
        <v>56.333333333333336</v>
      </c>
      <c r="X334" s="99">
        <f t="shared" si="110"/>
        <v>7.1005917159763312</v>
      </c>
      <c r="Y334" s="42">
        <v>0</v>
      </c>
      <c r="Z334" s="42">
        <v>0</v>
      </c>
      <c r="AA334" s="42">
        <v>0</v>
      </c>
      <c r="AB334" s="42"/>
      <c r="AC334" s="42"/>
      <c r="AD334" s="42"/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/>
      <c r="AR334" s="42"/>
      <c r="AS334" s="42"/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0</v>
      </c>
      <c r="BF334" s="50">
        <f t="shared" si="119"/>
        <v>0</v>
      </c>
      <c r="BG334" s="50">
        <f t="shared" si="120"/>
        <v>0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4</v>
      </c>
      <c r="BQ334" s="54">
        <f t="shared" si="130"/>
        <v>7.1005917159763315E-2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0</v>
      </c>
      <c r="M335" s="42"/>
      <c r="N335" s="42"/>
      <c r="O335" s="42"/>
      <c r="P335" s="42"/>
      <c r="Q335" s="42"/>
      <c r="R335" s="42"/>
      <c r="S335" s="42"/>
      <c r="T335" s="42"/>
      <c r="U335" s="42"/>
      <c r="V335" s="85">
        <f t="shared" si="113"/>
        <v>1</v>
      </c>
      <c r="W335" s="86">
        <v>9.3333333333333339</v>
      </c>
      <c r="X335" s="99">
        <f t="shared" si="110"/>
        <v>10.714285714285714</v>
      </c>
      <c r="Y335" s="42">
        <v>0</v>
      </c>
      <c r="Z335" s="42">
        <v>0</v>
      </c>
      <c r="AA335" s="42">
        <v>0</v>
      </c>
      <c r="AB335" s="42"/>
      <c r="AC335" s="42"/>
      <c r="AD335" s="42"/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/>
      <c r="AR335" s="42"/>
      <c r="AS335" s="42"/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0</v>
      </c>
      <c r="BF335" s="50">
        <f t="shared" si="119"/>
        <v>0</v>
      </c>
      <c r="BG335" s="50">
        <f t="shared" si="120"/>
        <v>0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1</v>
      </c>
      <c r="BQ335" s="54">
        <f t="shared" si="130"/>
        <v>0.10714285714285714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/>
      <c r="N336" s="42"/>
      <c r="O336" s="42"/>
      <c r="P336" s="42"/>
      <c r="Q336" s="42"/>
      <c r="R336" s="42"/>
      <c r="S336" s="42"/>
      <c r="T336" s="42"/>
      <c r="U336" s="42"/>
      <c r="V336" s="85">
        <f t="shared" si="113"/>
        <v>4</v>
      </c>
      <c r="W336" s="86">
        <v>18</v>
      </c>
      <c r="X336" s="99">
        <f t="shared" si="110"/>
        <v>22.222222222222221</v>
      </c>
      <c r="Y336" s="42">
        <v>0</v>
      </c>
      <c r="Z336" s="42">
        <v>0</v>
      </c>
      <c r="AA336" s="42">
        <v>0</v>
      </c>
      <c r="AB336" s="42"/>
      <c r="AC336" s="42"/>
      <c r="AD336" s="42"/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/>
      <c r="AR336" s="42"/>
      <c r="AS336" s="42"/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0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4</v>
      </c>
      <c r="BQ336" s="54">
        <f t="shared" si="130"/>
        <v>0.19354838709677419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/>
      <c r="N337" s="42"/>
      <c r="O337" s="42"/>
      <c r="P337" s="42"/>
      <c r="Q337" s="42"/>
      <c r="R337" s="42"/>
      <c r="S337" s="42"/>
      <c r="T337" s="42"/>
      <c r="U337" s="42"/>
      <c r="V337" s="85">
        <f t="shared" si="113"/>
        <v>0</v>
      </c>
      <c r="W337" s="86">
        <v>24.333333333333332</v>
      </c>
      <c r="X337" s="99">
        <f t="shared" si="110"/>
        <v>0</v>
      </c>
      <c r="Y337" s="42">
        <v>0</v>
      </c>
      <c r="Z337" s="42">
        <v>0</v>
      </c>
      <c r="AA337" s="42">
        <v>0</v>
      </c>
      <c r="AB337" s="42"/>
      <c r="AC337" s="42"/>
      <c r="AD337" s="42"/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/>
      <c r="AR337" s="42"/>
      <c r="AS337" s="42"/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0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4</v>
      </c>
      <c r="M338" s="42"/>
      <c r="N338" s="42"/>
      <c r="O338" s="42"/>
      <c r="P338" s="42"/>
      <c r="Q338" s="42"/>
      <c r="R338" s="42"/>
      <c r="S338" s="42"/>
      <c r="T338" s="42"/>
      <c r="U338" s="42"/>
      <c r="V338" s="85">
        <f t="shared" si="113"/>
        <v>26</v>
      </c>
      <c r="W338" s="86">
        <v>95.666666666666671</v>
      </c>
      <c r="X338" s="99">
        <f t="shared" si="110"/>
        <v>27.177700348432055</v>
      </c>
      <c r="Y338" s="42">
        <v>0</v>
      </c>
      <c r="Z338" s="42">
        <v>0</v>
      </c>
      <c r="AA338" s="42">
        <v>0</v>
      </c>
      <c r="AB338" s="42"/>
      <c r="AC338" s="42"/>
      <c r="AD338" s="42"/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/>
      <c r="AR338" s="42"/>
      <c r="AS338" s="42"/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4</v>
      </c>
      <c r="BF338" s="50">
        <f t="shared" si="119"/>
        <v>0</v>
      </c>
      <c r="BG338" s="50">
        <f t="shared" si="120"/>
        <v>0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26</v>
      </c>
      <c r="BQ338" s="54">
        <f t="shared" si="130"/>
        <v>0.26989619377162632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4</v>
      </c>
      <c r="M339" s="42"/>
      <c r="N339" s="42"/>
      <c r="O339" s="42"/>
      <c r="P339" s="42"/>
      <c r="Q339" s="42"/>
      <c r="R339" s="42"/>
      <c r="S339" s="42"/>
      <c r="T339" s="42"/>
      <c r="U339" s="42"/>
      <c r="V339" s="85">
        <f t="shared" si="113"/>
        <v>29</v>
      </c>
      <c r="W339" s="86">
        <v>170.66666666666666</v>
      </c>
      <c r="X339" s="99">
        <f t="shared" si="110"/>
        <v>16.9921875</v>
      </c>
      <c r="Y339" s="42">
        <v>0</v>
      </c>
      <c r="Z339" s="42">
        <v>0</v>
      </c>
      <c r="AA339" s="42">
        <v>0</v>
      </c>
      <c r="AB339" s="42"/>
      <c r="AC339" s="42"/>
      <c r="AD339" s="42"/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/>
      <c r="AR339" s="42"/>
      <c r="AS339" s="42"/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4</v>
      </c>
      <c r="BF339" s="50">
        <f t="shared" si="119"/>
        <v>0</v>
      </c>
      <c r="BG339" s="50">
        <f t="shared" si="120"/>
        <v>0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29</v>
      </c>
      <c r="BQ339" s="54">
        <f t="shared" si="130"/>
        <v>0.16730769230769232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2</v>
      </c>
      <c r="M340" s="42"/>
      <c r="N340" s="42"/>
      <c r="O340" s="42"/>
      <c r="P340" s="42"/>
      <c r="Q340" s="42"/>
      <c r="R340" s="42"/>
      <c r="S340" s="42"/>
      <c r="T340" s="42"/>
      <c r="U340" s="42"/>
      <c r="V340" s="85">
        <f t="shared" si="113"/>
        <v>34</v>
      </c>
      <c r="W340" s="86">
        <v>200.33333333333334</v>
      </c>
      <c r="X340" s="99">
        <f t="shared" si="110"/>
        <v>16.971713810316139</v>
      </c>
      <c r="Y340" s="42">
        <v>0</v>
      </c>
      <c r="Z340" s="42">
        <v>0</v>
      </c>
      <c r="AA340" s="42">
        <v>0</v>
      </c>
      <c r="AB340" s="42"/>
      <c r="AC340" s="42"/>
      <c r="AD340" s="42"/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/>
      <c r="AR340" s="42"/>
      <c r="AS340" s="42"/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2</v>
      </c>
      <c r="BF340" s="50">
        <f t="shared" si="119"/>
        <v>0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34</v>
      </c>
      <c r="BQ340" s="54">
        <f t="shared" si="130"/>
        <v>0.16776315789473684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/>
      <c r="N341" s="42"/>
      <c r="O341" s="42"/>
      <c r="P341" s="42"/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>
        <v>0</v>
      </c>
      <c r="AB341" s="42"/>
      <c r="AC341" s="42"/>
      <c r="AD341" s="42"/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/>
      <c r="AR341" s="42"/>
      <c r="AS341" s="42"/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0</v>
      </c>
      <c r="M342" s="42"/>
      <c r="N342" s="42"/>
      <c r="O342" s="42"/>
      <c r="P342" s="42"/>
      <c r="Q342" s="42"/>
      <c r="R342" s="42"/>
      <c r="S342" s="42"/>
      <c r="T342" s="42"/>
      <c r="U342" s="42"/>
      <c r="V342" s="85">
        <f t="shared" si="113"/>
        <v>25</v>
      </c>
      <c r="W342" s="86">
        <v>58.666666666666664</v>
      </c>
      <c r="X342" s="99">
        <f t="shared" si="110"/>
        <v>42.613636363636367</v>
      </c>
      <c r="Y342" s="42">
        <v>0</v>
      </c>
      <c r="Z342" s="42">
        <v>0</v>
      </c>
      <c r="AA342" s="42">
        <v>0</v>
      </c>
      <c r="AB342" s="42"/>
      <c r="AC342" s="42"/>
      <c r="AD342" s="42"/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/>
      <c r="AR342" s="42"/>
      <c r="AS342" s="42"/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0</v>
      </c>
      <c r="BF342" s="50">
        <f t="shared" si="119"/>
        <v>0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25</v>
      </c>
      <c r="BQ342" s="54">
        <f t="shared" si="130"/>
        <v>0.42613636363636365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/>
      <c r="N343" s="42"/>
      <c r="O343" s="42"/>
      <c r="P343" s="42"/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/>
      <c r="AC343" s="42"/>
      <c r="AD343" s="42"/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/>
      <c r="AR343" s="42"/>
      <c r="AS343" s="42"/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0</v>
      </c>
      <c r="M344" s="42"/>
      <c r="N344" s="42"/>
      <c r="O344" s="42"/>
      <c r="P344" s="42"/>
      <c r="Q344" s="42"/>
      <c r="R344" s="42"/>
      <c r="S344" s="42"/>
      <c r="T344" s="42"/>
      <c r="U344" s="42"/>
      <c r="V344" s="85">
        <f t="shared" si="113"/>
        <v>0</v>
      </c>
      <c r="W344" s="86">
        <v>6</v>
      </c>
      <c r="X344" s="99">
        <f t="shared" si="110"/>
        <v>0</v>
      </c>
      <c r="Y344" s="42">
        <v>0</v>
      </c>
      <c r="Z344" s="42">
        <v>0</v>
      </c>
      <c r="AA344" s="42">
        <v>0</v>
      </c>
      <c r="AB344" s="42"/>
      <c r="AC344" s="42"/>
      <c r="AD344" s="42"/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/>
      <c r="AR344" s="42"/>
      <c r="AS344" s="42"/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0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0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1</v>
      </c>
      <c r="M345" s="42"/>
      <c r="N345" s="42"/>
      <c r="O345" s="42"/>
      <c r="P345" s="42"/>
      <c r="Q345" s="42"/>
      <c r="R345" s="42"/>
      <c r="S345" s="42"/>
      <c r="T345" s="42"/>
      <c r="U345" s="42"/>
      <c r="V345" s="85">
        <f t="shared" si="113"/>
        <v>5</v>
      </c>
      <c r="W345" s="86">
        <v>71.666666666666671</v>
      </c>
      <c r="X345" s="99">
        <f t="shared" si="110"/>
        <v>6.9767441860465116</v>
      </c>
      <c r="Y345" s="42">
        <v>0</v>
      </c>
      <c r="Z345" s="42">
        <v>0</v>
      </c>
      <c r="AA345" s="42">
        <v>0</v>
      </c>
      <c r="AB345" s="42"/>
      <c r="AC345" s="42"/>
      <c r="AD345" s="42"/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/>
      <c r="AR345" s="42"/>
      <c r="AS345" s="42"/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1</v>
      </c>
      <c r="BF345" s="50">
        <f t="shared" si="119"/>
        <v>0</v>
      </c>
      <c r="BG345" s="50">
        <f t="shared" si="120"/>
        <v>0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5</v>
      </c>
      <c r="BQ345" s="54">
        <f t="shared" si="130"/>
        <v>6.9767441860465115E-2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0</v>
      </c>
      <c r="M346" s="42"/>
      <c r="N346" s="42"/>
      <c r="O346" s="42"/>
      <c r="P346" s="42"/>
      <c r="Q346" s="42"/>
      <c r="R346" s="42"/>
      <c r="S346" s="42"/>
      <c r="T346" s="42"/>
      <c r="U346" s="42"/>
      <c r="V346" s="85">
        <f t="shared" si="113"/>
        <v>7</v>
      </c>
      <c r="W346" s="86">
        <v>11</v>
      </c>
      <c r="X346" s="99">
        <f t="shared" si="110"/>
        <v>63.636363636363633</v>
      </c>
      <c r="Y346" s="42">
        <v>0</v>
      </c>
      <c r="Z346" s="42">
        <v>0</v>
      </c>
      <c r="AA346" s="42">
        <v>0</v>
      </c>
      <c r="AB346" s="42"/>
      <c r="AC346" s="42"/>
      <c r="AD346" s="42"/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/>
      <c r="AR346" s="42"/>
      <c r="AS346" s="42"/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0</v>
      </c>
      <c r="BF346" s="50">
        <f t="shared" si="119"/>
        <v>0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7</v>
      </c>
      <c r="BQ346" s="54">
        <f t="shared" si="130"/>
        <v>0.63636363636363635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0</v>
      </c>
      <c r="M347" s="42"/>
      <c r="N347" s="42"/>
      <c r="O347" s="42"/>
      <c r="P347" s="42"/>
      <c r="Q347" s="42"/>
      <c r="R347" s="42"/>
      <c r="S347" s="42"/>
      <c r="T347" s="42"/>
      <c r="U347" s="42"/>
      <c r="V347" s="85">
        <f t="shared" si="113"/>
        <v>0</v>
      </c>
      <c r="W347" s="86">
        <v>3.3333333333333335</v>
      </c>
      <c r="X347" s="99">
        <f t="shared" si="110"/>
        <v>0</v>
      </c>
      <c r="Y347" s="42">
        <v>0</v>
      </c>
      <c r="Z347" s="42">
        <v>0</v>
      </c>
      <c r="AA347" s="42">
        <v>0</v>
      </c>
      <c r="AB347" s="42"/>
      <c r="AC347" s="42"/>
      <c r="AD347" s="42"/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/>
      <c r="AR347" s="42"/>
      <c r="AS347" s="42"/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0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7</v>
      </c>
      <c r="M348" s="42"/>
      <c r="N348" s="42"/>
      <c r="O348" s="42"/>
      <c r="P348" s="42"/>
      <c r="Q348" s="42"/>
      <c r="R348" s="42"/>
      <c r="S348" s="42"/>
      <c r="T348" s="42"/>
      <c r="U348" s="42"/>
      <c r="V348" s="85">
        <f t="shared" si="113"/>
        <v>7</v>
      </c>
      <c r="W348" s="86">
        <v>25</v>
      </c>
      <c r="X348" s="99">
        <f t="shared" si="110"/>
        <v>28.000000000000004</v>
      </c>
      <c r="Y348" s="42">
        <v>0</v>
      </c>
      <c r="Z348" s="42">
        <v>0</v>
      </c>
      <c r="AA348" s="42">
        <v>0</v>
      </c>
      <c r="AB348" s="42"/>
      <c r="AC348" s="42"/>
      <c r="AD348" s="42"/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/>
      <c r="AR348" s="42"/>
      <c r="AS348" s="42"/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7</v>
      </c>
      <c r="BF348" s="50">
        <f t="shared" si="119"/>
        <v>0</v>
      </c>
      <c r="BG348" s="50">
        <f t="shared" si="120"/>
        <v>0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7</v>
      </c>
      <c r="BQ348" s="54">
        <f t="shared" si="130"/>
        <v>0.28000000000000003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/>
      <c r="N349" s="42"/>
      <c r="O349" s="42"/>
      <c r="P349" s="42"/>
      <c r="Q349" s="42"/>
      <c r="R349" s="42"/>
      <c r="S349" s="42"/>
      <c r="T349" s="42"/>
      <c r="U349" s="42"/>
      <c r="V349" s="85">
        <f t="shared" si="113"/>
        <v>2</v>
      </c>
      <c r="W349" s="86">
        <v>45.333333333333336</v>
      </c>
      <c r="X349" s="99">
        <f t="shared" si="110"/>
        <v>4.4117647058823524</v>
      </c>
      <c r="Y349" s="42">
        <v>0</v>
      </c>
      <c r="Z349" s="42">
        <v>0</v>
      </c>
      <c r="AA349" s="42">
        <v>0</v>
      </c>
      <c r="AB349" s="42"/>
      <c r="AC349" s="42"/>
      <c r="AD349" s="42"/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/>
      <c r="AR349" s="42"/>
      <c r="AS349" s="42"/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0</v>
      </c>
      <c r="BG349" s="50">
        <f t="shared" si="120"/>
        <v>0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2</v>
      </c>
      <c r="BQ349" s="54">
        <f t="shared" si="130"/>
        <v>4.4117647058823525E-2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/>
      <c r="N350" s="42"/>
      <c r="O350" s="42"/>
      <c r="P350" s="42"/>
      <c r="Q350" s="42"/>
      <c r="R350" s="42"/>
      <c r="S350" s="42"/>
      <c r="T350" s="42"/>
      <c r="U350" s="42"/>
      <c r="V350" s="85">
        <f t="shared" si="113"/>
        <v>1</v>
      </c>
      <c r="W350" s="86">
        <v>8.6666666666666661</v>
      </c>
      <c r="X350" s="99">
        <f t="shared" si="110"/>
        <v>11.538461538461538</v>
      </c>
      <c r="Y350" s="42">
        <v>0</v>
      </c>
      <c r="Z350" s="42">
        <v>0</v>
      </c>
      <c r="AA350" s="42">
        <v>0</v>
      </c>
      <c r="AB350" s="42"/>
      <c r="AC350" s="42"/>
      <c r="AD350" s="42"/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/>
      <c r="AR350" s="42"/>
      <c r="AS350" s="42"/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1</v>
      </c>
      <c r="BQ350" s="54">
        <f t="shared" si="130"/>
        <v>0.11538461538461539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/>
      <c r="N351" s="42"/>
      <c r="O351" s="42"/>
      <c r="P351" s="42"/>
      <c r="Q351" s="42"/>
      <c r="R351" s="42"/>
      <c r="S351" s="42"/>
      <c r="T351" s="42"/>
      <c r="U351" s="42"/>
      <c r="V351" s="85">
        <f t="shared" si="113"/>
        <v>2</v>
      </c>
      <c r="W351" s="86">
        <v>25.666666666666668</v>
      </c>
      <c r="X351" s="99">
        <f t="shared" si="110"/>
        <v>7.7922077922077921</v>
      </c>
      <c r="Y351" s="42">
        <v>2</v>
      </c>
      <c r="Z351" s="42">
        <v>0</v>
      </c>
      <c r="AA351" s="42">
        <v>0</v>
      </c>
      <c r="AB351" s="42"/>
      <c r="AC351" s="42"/>
      <c r="AD351" s="42"/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/>
      <c r="AR351" s="42"/>
      <c r="AS351" s="42"/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4</v>
      </c>
      <c r="BQ351" s="54">
        <f t="shared" si="130"/>
        <v>0.15584415584415584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11</v>
      </c>
      <c r="M352" s="42"/>
      <c r="N352" s="42"/>
      <c r="O352" s="42"/>
      <c r="P352" s="42"/>
      <c r="Q352" s="42"/>
      <c r="R352" s="42"/>
      <c r="S352" s="42"/>
      <c r="T352" s="42"/>
      <c r="U352" s="42"/>
      <c r="V352" s="85">
        <f t="shared" si="113"/>
        <v>37</v>
      </c>
      <c r="W352" s="86">
        <v>98.333333333333329</v>
      </c>
      <c r="X352" s="99">
        <f t="shared" si="110"/>
        <v>37.627118644067799</v>
      </c>
      <c r="Y352" s="42">
        <v>0</v>
      </c>
      <c r="Z352" s="42">
        <v>0</v>
      </c>
      <c r="AA352" s="42">
        <v>0</v>
      </c>
      <c r="AB352" s="42"/>
      <c r="AC352" s="42"/>
      <c r="AD352" s="42"/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/>
      <c r="AR352" s="42"/>
      <c r="AS352" s="42"/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11</v>
      </c>
      <c r="BF352" s="50">
        <f t="shared" si="119"/>
        <v>0</v>
      </c>
      <c r="BG352" s="50">
        <f t="shared" si="120"/>
        <v>0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37</v>
      </c>
      <c r="BQ352" s="54">
        <f t="shared" si="130"/>
        <v>0.37627118644067797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/>
      <c r="N353" s="42"/>
      <c r="O353" s="42"/>
      <c r="P353" s="42"/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/>
      <c r="AC353" s="42"/>
      <c r="AD353" s="42"/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/>
      <c r="AR353" s="42"/>
      <c r="AS353" s="42"/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/>
      <c r="N354" s="42"/>
      <c r="O354" s="42"/>
      <c r="P354" s="42"/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/>
      <c r="AC354" s="42"/>
      <c r="AD354" s="42"/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/>
      <c r="AR354" s="42"/>
      <c r="AS354" s="42"/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/>
      <c r="N355" s="42"/>
      <c r="O355" s="42"/>
      <c r="P355" s="42"/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/>
      <c r="AC355" s="42"/>
      <c r="AD355" s="42"/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/>
      <c r="AR355" s="42"/>
      <c r="AS355" s="42"/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/>
      <c r="N356" s="42"/>
      <c r="O356" s="42"/>
      <c r="P356" s="42"/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/>
      <c r="AC356" s="42"/>
      <c r="AD356" s="42"/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/>
      <c r="AR356" s="42"/>
      <c r="AS356" s="42"/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/>
      <c r="N357" s="42"/>
      <c r="O357" s="42"/>
      <c r="P357" s="42"/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/>
      <c r="AC357" s="42"/>
      <c r="AD357" s="42"/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/>
      <c r="AR357" s="42"/>
      <c r="AS357" s="42"/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/>
      <c r="N358" s="42"/>
      <c r="O358" s="42"/>
      <c r="P358" s="42"/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/>
      <c r="AC358" s="42"/>
      <c r="AD358" s="42"/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/>
      <c r="AR358" s="42"/>
      <c r="AS358" s="42"/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/>
      <c r="N359" s="42"/>
      <c r="O359" s="42"/>
      <c r="P359" s="42"/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/>
      <c r="AC359" s="42"/>
      <c r="AD359" s="42"/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/>
      <c r="AR359" s="42"/>
      <c r="AS359" s="42"/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/>
      <c r="N360" s="42"/>
      <c r="O360" s="42"/>
      <c r="P360" s="42"/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/>
      <c r="AC360" s="42"/>
      <c r="AD360" s="42"/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/>
      <c r="AR360" s="42"/>
      <c r="AS360" s="42"/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/>
      <c r="N361" s="42"/>
      <c r="O361" s="42"/>
      <c r="P361" s="42"/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/>
      <c r="AC361" s="42"/>
      <c r="AD361" s="42"/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/>
      <c r="AR361" s="42"/>
      <c r="AS361" s="42"/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/>
      <c r="N362" s="42"/>
      <c r="O362" s="42"/>
      <c r="P362" s="42"/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/>
      <c r="AC362" s="42"/>
      <c r="AD362" s="42"/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/>
      <c r="AR362" s="42"/>
      <c r="AS362" s="42"/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/>
      <c r="N363" s="42"/>
      <c r="O363" s="42"/>
      <c r="P363" s="42"/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/>
      <c r="AC363" s="42"/>
      <c r="AD363" s="42"/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/>
      <c r="AR363" s="42"/>
      <c r="AS363" s="42"/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/>
      <c r="N364" s="42"/>
      <c r="O364" s="42"/>
      <c r="P364" s="42"/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/>
      <c r="AC364" s="42"/>
      <c r="AD364" s="42"/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/>
      <c r="AR364" s="42"/>
      <c r="AS364" s="42"/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/>
      <c r="N365" s="42"/>
      <c r="O365" s="42"/>
      <c r="P365" s="42"/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/>
      <c r="AC365" s="42"/>
      <c r="AD365" s="42"/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/>
      <c r="AR365" s="42"/>
      <c r="AS365" s="42"/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/>
      <c r="N366" s="42"/>
      <c r="O366" s="42"/>
      <c r="P366" s="42"/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/>
      <c r="AC366" s="42"/>
      <c r="AD366" s="42"/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/>
      <c r="AR366" s="42"/>
      <c r="AS366" s="42"/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/>
      <c r="N367" s="42"/>
      <c r="O367" s="42"/>
      <c r="P367" s="42"/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/>
      <c r="AC367" s="42"/>
      <c r="AD367" s="42"/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/>
      <c r="AR367" s="42"/>
      <c r="AS367" s="42"/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/>
      <c r="N368" s="42"/>
      <c r="O368" s="42"/>
      <c r="P368" s="42"/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/>
      <c r="AC368" s="42"/>
      <c r="AD368" s="42"/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/>
      <c r="AR368" s="42"/>
      <c r="AS368" s="42"/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/>
      <c r="N369" s="42"/>
      <c r="O369" s="42"/>
      <c r="P369" s="42"/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/>
      <c r="AC369" s="42"/>
      <c r="AD369" s="42"/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/>
      <c r="AR369" s="42"/>
      <c r="AS369" s="42"/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/>
      <c r="N370" s="42"/>
      <c r="O370" s="42"/>
      <c r="P370" s="42"/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/>
      <c r="AC370" s="42"/>
      <c r="AD370" s="42"/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/>
      <c r="AR370" s="42"/>
      <c r="AS370" s="42"/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/>
      <c r="N371" s="42"/>
      <c r="O371" s="42"/>
      <c r="P371" s="42"/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/>
      <c r="AC371" s="42"/>
      <c r="AD371" s="42"/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/>
      <c r="AR371" s="42"/>
      <c r="AS371" s="42"/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/>
      <c r="N372" s="42"/>
      <c r="O372" s="42"/>
      <c r="P372" s="42"/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/>
      <c r="AC372" s="42"/>
      <c r="AD372" s="42"/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/>
      <c r="AR372" s="42"/>
      <c r="AS372" s="42"/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/>
      <c r="N373" s="42"/>
      <c r="O373" s="42"/>
      <c r="P373" s="42"/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/>
      <c r="AC373" s="42"/>
      <c r="AD373" s="42"/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/>
      <c r="AR373" s="42"/>
      <c r="AS373" s="42"/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1</v>
      </c>
      <c r="M374" s="42"/>
      <c r="N374" s="42"/>
      <c r="O374" s="42"/>
      <c r="P374" s="42"/>
      <c r="Q374" s="42"/>
      <c r="R374" s="42"/>
      <c r="S374" s="42"/>
      <c r="T374" s="42"/>
      <c r="U374" s="42"/>
      <c r="V374" s="85">
        <f t="shared" si="113"/>
        <v>6</v>
      </c>
      <c r="W374" s="86">
        <v>15.666666666666666</v>
      </c>
      <c r="X374" s="99">
        <f t="shared" si="110"/>
        <v>38.297872340425535</v>
      </c>
      <c r="Y374" s="42">
        <v>0</v>
      </c>
      <c r="Z374" s="42">
        <v>0</v>
      </c>
      <c r="AA374" s="42">
        <v>0</v>
      </c>
      <c r="AB374" s="42"/>
      <c r="AC374" s="42"/>
      <c r="AD374" s="42"/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/>
      <c r="AR374" s="42"/>
      <c r="AS374" s="42"/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1</v>
      </c>
      <c r="BF374" s="50">
        <f t="shared" si="119"/>
        <v>0</v>
      </c>
      <c r="BG374" s="50">
        <f t="shared" si="120"/>
        <v>0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6</v>
      </c>
      <c r="BQ374" s="54">
        <f t="shared" si="130"/>
        <v>0.38297872340425532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/>
      <c r="N375" s="42"/>
      <c r="O375" s="42"/>
      <c r="P375" s="42"/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/>
      <c r="AC375" s="42"/>
      <c r="AD375" s="42"/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/>
      <c r="AR375" s="42"/>
      <c r="AS375" s="42"/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/>
      <c r="N376" s="42"/>
      <c r="O376" s="42"/>
      <c r="P376" s="42"/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/>
      <c r="AC376" s="42"/>
      <c r="AD376" s="42"/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/>
      <c r="AR376" s="42"/>
      <c r="AS376" s="42"/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/>
      <c r="N377" s="42"/>
      <c r="O377" s="42"/>
      <c r="P377" s="42"/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/>
      <c r="AC377" s="42"/>
      <c r="AD377" s="42"/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/>
      <c r="AR377" s="42"/>
      <c r="AS377" s="42"/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/>
      <c r="N378" s="42"/>
      <c r="O378" s="42"/>
      <c r="P378" s="42"/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/>
      <c r="AC378" s="42"/>
      <c r="AD378" s="42"/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/>
      <c r="AR378" s="42"/>
      <c r="AS378" s="42"/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/>
      <c r="N379" s="42"/>
      <c r="O379" s="42"/>
      <c r="P379" s="42"/>
      <c r="Q379" s="42"/>
      <c r="R379" s="42"/>
      <c r="S379" s="42"/>
      <c r="T379" s="42"/>
      <c r="U379" s="42"/>
      <c r="V379" s="85">
        <f t="shared" si="113"/>
        <v>1</v>
      </c>
      <c r="W379" s="86">
        <v>12.666666666666666</v>
      </c>
      <c r="X379" s="99">
        <f t="shared" si="110"/>
        <v>7.8947368421052637</v>
      </c>
      <c r="Y379" s="42">
        <v>0</v>
      </c>
      <c r="Z379" s="42">
        <v>0</v>
      </c>
      <c r="AA379" s="42">
        <v>0</v>
      </c>
      <c r="AB379" s="42"/>
      <c r="AC379" s="42"/>
      <c r="AD379" s="42"/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/>
      <c r="AR379" s="42"/>
      <c r="AS379" s="42"/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0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1</v>
      </c>
      <c r="BQ379" s="54">
        <f t="shared" si="130"/>
        <v>7.8947368421052641E-2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/>
      <c r="N380" s="42"/>
      <c r="O380" s="42"/>
      <c r="P380" s="42"/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>
        <v>0</v>
      </c>
      <c r="AB380" s="42"/>
      <c r="AC380" s="42"/>
      <c r="AD380" s="42"/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/>
      <c r="AR380" s="42"/>
      <c r="AS380" s="42"/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0</v>
      </c>
      <c r="M381" s="42"/>
      <c r="N381" s="42"/>
      <c r="O381" s="42"/>
      <c r="P381" s="42"/>
      <c r="Q381" s="42"/>
      <c r="R381" s="42"/>
      <c r="S381" s="42"/>
      <c r="T381" s="42"/>
      <c r="U381" s="42"/>
      <c r="V381" s="85">
        <f t="shared" si="113"/>
        <v>6</v>
      </c>
      <c r="W381" s="86">
        <v>61.333333333333336</v>
      </c>
      <c r="X381" s="99">
        <f t="shared" si="110"/>
        <v>9.7826086956521721</v>
      </c>
      <c r="Y381" s="42">
        <v>0</v>
      </c>
      <c r="Z381" s="42">
        <v>6</v>
      </c>
      <c r="AA381" s="42">
        <v>0</v>
      </c>
      <c r="AB381" s="42"/>
      <c r="AC381" s="42"/>
      <c r="AD381" s="42"/>
      <c r="AE381" s="42"/>
      <c r="AF381" s="42"/>
      <c r="AG381" s="42"/>
      <c r="AH381" s="42"/>
      <c r="AI381" s="42"/>
      <c r="AJ381" s="42"/>
      <c r="AK381" s="85">
        <f t="shared" si="114"/>
        <v>6</v>
      </c>
      <c r="AL381" s="86">
        <v>3.3333333333333335</v>
      </c>
      <c r="AM381" s="99">
        <f t="shared" si="111"/>
        <v>179.99999999999997</v>
      </c>
      <c r="AN381" s="42">
        <v>0</v>
      </c>
      <c r="AO381" s="42">
        <v>0</v>
      </c>
      <c r="AP381" s="42">
        <v>0</v>
      </c>
      <c r="AQ381" s="42"/>
      <c r="AR381" s="42"/>
      <c r="AS381" s="42"/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0</v>
      </c>
      <c r="BF381" s="50">
        <f t="shared" si="119"/>
        <v>0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12</v>
      </c>
      <c r="BQ381" s="54">
        <f t="shared" si="130"/>
        <v>0.18556701030927833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7</v>
      </c>
      <c r="M382" s="42"/>
      <c r="N382" s="42"/>
      <c r="O382" s="42"/>
      <c r="P382" s="42"/>
      <c r="Q382" s="42"/>
      <c r="R382" s="42"/>
      <c r="S382" s="42"/>
      <c r="T382" s="42"/>
      <c r="U382" s="42"/>
      <c r="V382" s="85">
        <f t="shared" si="113"/>
        <v>7</v>
      </c>
      <c r="W382" s="86">
        <v>73.666666666666671</v>
      </c>
      <c r="X382" s="99">
        <f t="shared" si="110"/>
        <v>9.502262443438914</v>
      </c>
      <c r="Y382" s="42">
        <v>0</v>
      </c>
      <c r="Z382" s="42">
        <v>0</v>
      </c>
      <c r="AA382" s="42">
        <v>0</v>
      </c>
      <c r="AB382" s="42"/>
      <c r="AC382" s="42"/>
      <c r="AD382" s="42"/>
      <c r="AE382" s="42"/>
      <c r="AF382" s="42"/>
      <c r="AG382" s="42"/>
      <c r="AH382" s="42"/>
      <c r="AI382" s="42"/>
      <c r="AJ382" s="42"/>
      <c r="AK382" s="85">
        <f t="shared" si="114"/>
        <v>0</v>
      </c>
      <c r="AL382" s="86">
        <v>7</v>
      </c>
      <c r="AM382" s="99">
        <f t="shared" si="111"/>
        <v>0</v>
      </c>
      <c r="AN382" s="42">
        <v>0</v>
      </c>
      <c r="AO382" s="42">
        <v>0</v>
      </c>
      <c r="AP382" s="42">
        <v>0</v>
      </c>
      <c r="AQ382" s="42"/>
      <c r="AR382" s="42"/>
      <c r="AS382" s="42"/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7</v>
      </c>
      <c r="BF382" s="50">
        <f t="shared" si="119"/>
        <v>0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7</v>
      </c>
      <c r="BQ382" s="54">
        <f t="shared" si="130"/>
        <v>8.677685950413222E-2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/>
      <c r="N383" s="42"/>
      <c r="O383" s="42"/>
      <c r="P383" s="42"/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/>
      <c r="AC383" s="42"/>
      <c r="AD383" s="42"/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/>
      <c r="AR383" s="42"/>
      <c r="AS383" s="42"/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/>
      <c r="N384" s="42"/>
      <c r="O384" s="42"/>
      <c r="P384" s="42"/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/>
      <c r="AC384" s="42"/>
      <c r="AD384" s="42"/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/>
      <c r="AR384" s="42"/>
      <c r="AS384" s="42"/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/>
      <c r="N385" s="42"/>
      <c r="O385" s="42"/>
      <c r="P385" s="42"/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/>
      <c r="AC385" s="42"/>
      <c r="AD385" s="42"/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/>
      <c r="AR385" s="42"/>
      <c r="AS385" s="42"/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/>
      <c r="N386" s="42"/>
      <c r="O386" s="42"/>
      <c r="P386" s="42"/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/>
      <c r="AC386" s="42"/>
      <c r="AD386" s="42"/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/>
      <c r="AR386" s="42"/>
      <c r="AS386" s="42"/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/>
      <c r="N387" s="42"/>
      <c r="O387" s="42"/>
      <c r="P387" s="42"/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/>
      <c r="AC387" s="42"/>
      <c r="AD387" s="42"/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/>
      <c r="AR387" s="42"/>
      <c r="AS387" s="42"/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/>
      <c r="N388" s="42"/>
      <c r="O388" s="42"/>
      <c r="P388" s="42"/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/>
      <c r="AC388" s="42"/>
      <c r="AD388" s="42"/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/>
      <c r="AR388" s="42"/>
      <c r="AS388" s="42"/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/>
      <c r="N389" s="42"/>
      <c r="O389" s="42"/>
      <c r="P389" s="42"/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/>
      <c r="AC389" s="42"/>
      <c r="AD389" s="42"/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/>
      <c r="AR389" s="42"/>
      <c r="AS389" s="42"/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/>
      <c r="N390" s="42"/>
      <c r="O390" s="42"/>
      <c r="P390" s="42"/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/>
      <c r="AC390" s="42"/>
      <c r="AD390" s="42"/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/>
      <c r="AR390" s="42"/>
      <c r="AS390" s="42"/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/>
      <c r="N391" s="42"/>
      <c r="O391" s="42"/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/>
      <c r="AC391" s="42"/>
      <c r="AD391" s="42"/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/>
      <c r="AR391" s="42"/>
      <c r="AS391" s="42"/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/>
      <c r="N392" s="42"/>
      <c r="O392" s="42"/>
      <c r="P392" s="42"/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/>
      <c r="AC392" s="42"/>
      <c r="AD392" s="42"/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/>
      <c r="AR392" s="42"/>
      <c r="AS392" s="42"/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/>
      <c r="N393" s="42"/>
      <c r="O393" s="42"/>
      <c r="P393" s="42"/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/>
      <c r="AC393" s="42"/>
      <c r="AD393" s="42"/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/>
      <c r="AR393" s="42"/>
      <c r="AS393" s="42"/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/>
      <c r="N394" s="42"/>
      <c r="O394" s="42"/>
      <c r="P394" s="42"/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/>
      <c r="AC394" s="42"/>
      <c r="AD394" s="42"/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/>
      <c r="AR394" s="42"/>
      <c r="AS394" s="42"/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/>
      <c r="N395" s="42"/>
      <c r="O395" s="42"/>
      <c r="P395" s="42"/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/>
      <c r="AC395" s="42"/>
      <c r="AD395" s="42"/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/>
      <c r="AR395" s="42"/>
      <c r="AS395" s="42"/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/>
      <c r="N396" s="42"/>
      <c r="O396" s="42"/>
      <c r="P396" s="42"/>
      <c r="Q396" s="42"/>
      <c r="R396" s="42"/>
      <c r="S396" s="42"/>
      <c r="T396" s="42"/>
      <c r="U396" s="42"/>
      <c r="V396" s="85">
        <f t="shared" si="134"/>
        <v>3</v>
      </c>
      <c r="W396" s="86">
        <v>32</v>
      </c>
      <c r="X396" s="99">
        <f t="shared" si="131"/>
        <v>9.375</v>
      </c>
      <c r="Y396" s="42">
        <v>0</v>
      </c>
      <c r="Z396" s="42">
        <v>0</v>
      </c>
      <c r="AA396" s="42">
        <v>0</v>
      </c>
      <c r="AB396" s="42"/>
      <c r="AC396" s="42"/>
      <c r="AD396" s="42"/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/>
      <c r="AR396" s="42"/>
      <c r="AS396" s="42"/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0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3</v>
      </c>
      <c r="BQ396" s="54">
        <f t="shared" si="165"/>
        <v>9.0909090909090912E-2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/>
      <c r="N397" s="42"/>
      <c r="O397" s="42"/>
      <c r="P397" s="42"/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/>
      <c r="AC397" s="42"/>
      <c r="AD397" s="42"/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/>
      <c r="AR397" s="42"/>
      <c r="AS397" s="42"/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/>
      <c r="N398" s="42"/>
      <c r="O398" s="42"/>
      <c r="P398" s="42"/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/>
      <c r="AC398" s="42"/>
      <c r="AD398" s="42"/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/>
      <c r="AR398" s="42"/>
      <c r="AS398" s="42"/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/>
      <c r="N399" s="42"/>
      <c r="O399" s="42"/>
      <c r="P399" s="42"/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/>
      <c r="AC399" s="42"/>
      <c r="AD399" s="42"/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/>
      <c r="AR399" s="42"/>
      <c r="AS399" s="42"/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/>
      <c r="N400" s="42"/>
      <c r="O400" s="42"/>
      <c r="P400" s="42"/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/>
      <c r="AC400" s="42"/>
      <c r="AD400" s="42"/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/>
      <c r="AR400" s="42"/>
      <c r="AS400" s="42"/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/>
      <c r="N401" s="42"/>
      <c r="O401" s="42"/>
      <c r="P401" s="42"/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/>
      <c r="AC401" s="42"/>
      <c r="AD401" s="42"/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/>
      <c r="AR401" s="42"/>
      <c r="AS401" s="42"/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/>
      <c r="N402" s="42"/>
      <c r="O402" s="42"/>
      <c r="P402" s="42"/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/>
      <c r="AC402" s="42"/>
      <c r="AD402" s="42"/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/>
      <c r="AR402" s="42"/>
      <c r="AS402" s="42"/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/>
      <c r="N403" s="42"/>
      <c r="O403" s="42"/>
      <c r="P403" s="42"/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/>
      <c r="AC403" s="42"/>
      <c r="AD403" s="42"/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/>
      <c r="AR403" s="42"/>
      <c r="AS403" s="42"/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/>
      <c r="N404" s="42"/>
      <c r="O404" s="42"/>
      <c r="P404" s="42"/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/>
      <c r="AC404" s="42"/>
      <c r="AD404" s="42"/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/>
      <c r="AR404" s="42"/>
      <c r="AS404" s="42"/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/>
      <c r="N405" s="42"/>
      <c r="O405" s="42"/>
      <c r="P405" s="42"/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/>
      <c r="AC405" s="42"/>
      <c r="AD405" s="42"/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/>
      <c r="AR405" s="42"/>
      <c r="AS405" s="42"/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/>
      <c r="N406" s="42"/>
      <c r="O406" s="42"/>
      <c r="P406" s="42"/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/>
      <c r="AC406" s="42"/>
      <c r="AD406" s="42"/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/>
      <c r="AR406" s="42"/>
      <c r="AS406" s="42"/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/>
      <c r="N407" s="42"/>
      <c r="O407" s="42"/>
      <c r="P407" s="42"/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/>
      <c r="AC407" s="42"/>
      <c r="AD407" s="42"/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/>
      <c r="AR407" s="42"/>
      <c r="AS407" s="42"/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/>
      <c r="N408" s="42"/>
      <c r="O408" s="42"/>
      <c r="P408" s="42"/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/>
      <c r="AC408" s="42"/>
      <c r="AD408" s="42"/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/>
      <c r="AR408" s="42"/>
      <c r="AS408" s="42"/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/>
      <c r="N409" s="42"/>
      <c r="O409" s="42"/>
      <c r="P409" s="42"/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/>
      <c r="AC409" s="42"/>
      <c r="AD409" s="42"/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/>
      <c r="AR409" s="42"/>
      <c r="AS409" s="42"/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/>
      <c r="N410" s="42"/>
      <c r="O410" s="42"/>
      <c r="P410" s="42"/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/>
      <c r="AC410" s="42"/>
      <c r="AD410" s="42"/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/>
      <c r="AR410" s="42"/>
      <c r="AS410" s="42"/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/>
      <c r="N411" s="42"/>
      <c r="O411" s="42"/>
      <c r="P411" s="42"/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/>
      <c r="AC411" s="42"/>
      <c r="AD411" s="42"/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/>
      <c r="AR411" s="42"/>
      <c r="AS411" s="42"/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/>
      <c r="N412" s="42"/>
      <c r="O412" s="42"/>
      <c r="P412" s="42"/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/>
      <c r="AC412" s="42"/>
      <c r="AD412" s="42"/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/>
      <c r="AR412" s="42"/>
      <c r="AS412" s="42"/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/>
      <c r="N413" s="42"/>
      <c r="O413" s="42"/>
      <c r="P413" s="42"/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/>
      <c r="AC413" s="42"/>
      <c r="AD413" s="42"/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/>
      <c r="AR413" s="42"/>
      <c r="AS413" s="42"/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/>
      <c r="N414" s="42"/>
      <c r="O414" s="42"/>
      <c r="P414" s="42"/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/>
      <c r="AC414" s="42"/>
      <c r="AD414" s="42"/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/>
      <c r="AR414" s="42"/>
      <c r="AS414" s="42"/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/>
      <c r="N415" s="42"/>
      <c r="O415" s="42"/>
      <c r="P415" s="42"/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/>
      <c r="AC415" s="42"/>
      <c r="AD415" s="42"/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/>
      <c r="AR415" s="42"/>
      <c r="AS415" s="42"/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/>
      <c r="N416" s="42"/>
      <c r="O416" s="42"/>
      <c r="P416" s="42"/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/>
      <c r="AC416" s="42"/>
      <c r="AD416" s="42"/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/>
      <c r="AR416" s="42"/>
      <c r="AS416" s="42"/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/>
      <c r="N417" s="42"/>
      <c r="O417" s="42"/>
      <c r="P417" s="42"/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/>
      <c r="AC417" s="42"/>
      <c r="AD417" s="42"/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/>
      <c r="AR417" s="42"/>
      <c r="AS417" s="42"/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/>
      <c r="N418" s="42"/>
      <c r="O418" s="42"/>
      <c r="P418" s="42"/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/>
      <c r="AC418" s="42"/>
      <c r="AD418" s="42"/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/>
      <c r="AR418" s="42"/>
      <c r="AS418" s="42"/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/>
      <c r="N419" s="42"/>
      <c r="O419" s="42"/>
      <c r="P419" s="42"/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/>
      <c r="AC419" s="42"/>
      <c r="AD419" s="42"/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/>
      <c r="AR419" s="42"/>
      <c r="AS419" s="42"/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/>
      <c r="N420" s="42"/>
      <c r="O420" s="42"/>
      <c r="P420" s="42"/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/>
      <c r="AC420" s="42"/>
      <c r="AD420" s="42"/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/>
      <c r="AR420" s="42"/>
      <c r="AS420" s="42"/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/>
      <c r="N421" s="42"/>
      <c r="O421" s="42"/>
      <c r="P421" s="42"/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/>
      <c r="AC421" s="42"/>
      <c r="AD421" s="42"/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/>
      <c r="AR421" s="42"/>
      <c r="AS421" s="42"/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/>
      <c r="N422" s="42"/>
      <c r="O422" s="42"/>
      <c r="P422" s="42"/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/>
      <c r="AC422" s="42"/>
      <c r="AD422" s="42"/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/>
      <c r="AR422" s="42"/>
      <c r="AS422" s="42"/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0</v>
      </c>
      <c r="M423" s="42"/>
      <c r="N423" s="42"/>
      <c r="O423" s="42"/>
      <c r="P423" s="42"/>
      <c r="Q423" s="42"/>
      <c r="R423" s="42"/>
      <c r="S423" s="42"/>
      <c r="T423" s="42"/>
      <c r="U423" s="42"/>
      <c r="V423" s="85">
        <f t="shared" si="134"/>
        <v>12</v>
      </c>
      <c r="W423" s="86">
        <v>14.666666666666666</v>
      </c>
      <c r="X423" s="99">
        <f t="shared" si="131"/>
        <v>81.818181818181827</v>
      </c>
      <c r="Y423" s="42">
        <v>0</v>
      </c>
      <c r="Z423" s="42">
        <v>0</v>
      </c>
      <c r="AA423" s="42">
        <v>0</v>
      </c>
      <c r="AB423" s="42"/>
      <c r="AC423" s="42"/>
      <c r="AD423" s="42"/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0</v>
      </c>
      <c r="AQ423" s="42"/>
      <c r="AR423" s="42"/>
      <c r="AS423" s="42"/>
      <c r="AT423" s="42"/>
      <c r="AU423" s="42"/>
      <c r="AV423" s="42"/>
      <c r="AW423" s="42"/>
      <c r="AX423" s="42"/>
      <c r="AY423" s="42"/>
      <c r="AZ423" s="85">
        <f t="shared" si="136"/>
        <v>1</v>
      </c>
      <c r="BA423" s="86">
        <v>0.33333333333333331</v>
      </c>
      <c r="BB423" s="99">
        <f t="shared" si="133"/>
        <v>300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13</v>
      </c>
      <c r="BQ423" s="54">
        <f t="shared" si="247"/>
        <v>0.8666666666666667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/>
      <c r="N424" s="42"/>
      <c r="O424" s="42"/>
      <c r="P424" s="42"/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/>
      <c r="AC424" s="42"/>
      <c r="AD424" s="42"/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/>
      <c r="AR424" s="42"/>
      <c r="AS424" s="42"/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/>
      <c r="N425" s="42"/>
      <c r="O425" s="42"/>
      <c r="P425" s="42"/>
      <c r="Q425" s="42"/>
      <c r="R425" s="42"/>
      <c r="S425" s="42"/>
      <c r="T425" s="42"/>
      <c r="U425" s="42"/>
      <c r="V425" s="85">
        <f t="shared" si="134"/>
        <v>6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>
        <v>0</v>
      </c>
      <c r="AB425" s="42"/>
      <c r="AC425" s="42"/>
      <c r="AD425" s="42"/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/>
      <c r="AR425" s="42"/>
      <c r="AS425" s="42"/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6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1</v>
      </c>
      <c r="M426" s="42"/>
      <c r="N426" s="42"/>
      <c r="O426" s="42"/>
      <c r="P426" s="42"/>
      <c r="Q426" s="42"/>
      <c r="R426" s="42"/>
      <c r="S426" s="42"/>
      <c r="T426" s="42"/>
      <c r="U426" s="42"/>
      <c r="V426" s="85">
        <f t="shared" si="134"/>
        <v>5</v>
      </c>
      <c r="W426" s="86">
        <v>26.666666666666668</v>
      </c>
      <c r="X426" s="99">
        <f t="shared" si="131"/>
        <v>18.75</v>
      </c>
      <c r="Y426" s="42">
        <v>0</v>
      </c>
      <c r="Z426" s="42">
        <v>0</v>
      </c>
      <c r="AA426" s="42">
        <v>0</v>
      </c>
      <c r="AB426" s="42"/>
      <c r="AC426" s="42"/>
      <c r="AD426" s="42"/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/>
      <c r="AR426" s="42"/>
      <c r="AS426" s="42"/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1</v>
      </c>
      <c r="BF426" s="50">
        <f t="shared" si="237"/>
        <v>0</v>
      </c>
      <c r="BG426" s="50">
        <f t="shared" si="238"/>
        <v>0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5</v>
      </c>
      <c r="BQ426" s="54">
        <f t="shared" si="247"/>
        <v>0.1875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/>
      <c r="N427" s="42"/>
      <c r="O427" s="42"/>
      <c r="P427" s="42"/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/>
      <c r="AC427" s="42"/>
      <c r="AD427" s="42"/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/>
      <c r="AR427" s="42"/>
      <c r="AS427" s="42"/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/>
      <c r="N428" s="42"/>
      <c r="O428" s="42"/>
      <c r="P428" s="42"/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/>
      <c r="AC428" s="42"/>
      <c r="AD428" s="42"/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/>
      <c r="AR428" s="42"/>
      <c r="AS428" s="42"/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/>
      <c r="N429" s="42"/>
      <c r="O429" s="42"/>
      <c r="P429" s="42"/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/>
      <c r="AC429" s="42"/>
      <c r="AD429" s="42"/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/>
      <c r="AR429" s="42"/>
      <c r="AS429" s="42"/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/>
      <c r="N430" s="42"/>
      <c r="O430" s="42"/>
      <c r="P430" s="42"/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/>
      <c r="AC430" s="42"/>
      <c r="AD430" s="42"/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/>
      <c r="AR430" s="42"/>
      <c r="AS430" s="42"/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0</v>
      </c>
      <c r="M431" s="42"/>
      <c r="N431" s="42"/>
      <c r="O431" s="42"/>
      <c r="P431" s="42"/>
      <c r="Q431" s="42"/>
      <c r="R431" s="42"/>
      <c r="S431" s="42"/>
      <c r="T431" s="42"/>
      <c r="U431" s="42"/>
      <c r="V431" s="85">
        <f t="shared" si="134"/>
        <v>7</v>
      </c>
      <c r="W431" s="86">
        <v>67.666666666666671</v>
      </c>
      <c r="X431" s="99">
        <f t="shared" si="131"/>
        <v>10.344827586206897</v>
      </c>
      <c r="Y431" s="42">
        <v>0</v>
      </c>
      <c r="Z431" s="42">
        <v>0</v>
      </c>
      <c r="AA431" s="42">
        <v>0</v>
      </c>
      <c r="AB431" s="42"/>
      <c r="AC431" s="42"/>
      <c r="AD431" s="42"/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/>
      <c r="AR431" s="42"/>
      <c r="AS431" s="42"/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0</v>
      </c>
      <c r="BF431" s="50">
        <f t="shared" ref="BF431" si="275">+M431+AB431+AQ431</f>
        <v>0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7</v>
      </c>
      <c r="BQ431" s="54">
        <f t="shared" ref="BQ431" si="285">IFERROR(BP431/BO431,0)</f>
        <v>9.9056603773584898E-2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/>
      <c r="N432" s="42"/>
      <c r="O432" s="42"/>
      <c r="P432" s="42"/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/>
      <c r="AC432" s="42"/>
      <c r="AD432" s="42"/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/>
      <c r="AR432" s="42"/>
      <c r="AS432" s="42"/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/>
      <c r="N433" s="42"/>
      <c r="O433" s="42"/>
      <c r="P433" s="42"/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/>
      <c r="AC433" s="42"/>
      <c r="AD433" s="42"/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/>
      <c r="AR433" s="42"/>
      <c r="AS433" s="42"/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/>
      <c r="N434" s="42"/>
      <c r="O434" s="42"/>
      <c r="P434" s="42"/>
      <c r="Q434" s="42"/>
      <c r="R434" s="42"/>
      <c r="S434" s="42"/>
      <c r="T434" s="42"/>
      <c r="U434" s="42"/>
      <c r="V434" s="85">
        <f t="shared" si="134"/>
        <v>6</v>
      </c>
      <c r="W434" s="86">
        <v>18.333333333333332</v>
      </c>
      <c r="X434" s="99">
        <f t="shared" si="131"/>
        <v>32.727272727272727</v>
      </c>
      <c r="Y434" s="42">
        <v>0</v>
      </c>
      <c r="Z434" s="42">
        <v>0</v>
      </c>
      <c r="AA434" s="42">
        <v>0</v>
      </c>
      <c r="AB434" s="42"/>
      <c r="AC434" s="42"/>
      <c r="AD434" s="42"/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/>
      <c r="AR434" s="42"/>
      <c r="AS434" s="42"/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6</v>
      </c>
      <c r="BQ434" s="54">
        <f t="shared" si="287"/>
        <v>0.32727272727272727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0</v>
      </c>
      <c r="M435" s="42"/>
      <c r="N435" s="42"/>
      <c r="O435" s="42"/>
      <c r="P435" s="42"/>
      <c r="Q435" s="42"/>
      <c r="R435" s="42"/>
      <c r="S435" s="42"/>
      <c r="T435" s="42"/>
      <c r="U435" s="42"/>
      <c r="V435" s="85">
        <f t="shared" si="134"/>
        <v>8</v>
      </c>
      <c r="W435" s="86">
        <v>57.666666666666664</v>
      </c>
      <c r="X435" s="99">
        <f t="shared" si="131"/>
        <v>13.872832369942198</v>
      </c>
      <c r="Y435" s="42">
        <v>0</v>
      </c>
      <c r="Z435" s="42">
        <v>0</v>
      </c>
      <c r="AA435" s="42">
        <v>0</v>
      </c>
      <c r="AB435" s="42"/>
      <c r="AC435" s="42"/>
      <c r="AD435" s="42"/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/>
      <c r="AR435" s="42"/>
      <c r="AS435" s="42"/>
      <c r="AT435" s="42"/>
      <c r="AU435" s="42"/>
      <c r="AV435" s="42"/>
      <c r="AW435" s="42"/>
      <c r="AX435" s="42"/>
      <c r="AY435" s="42"/>
      <c r="AZ435" s="85">
        <f t="shared" ref="AZ435:AZ445" si="288">SUM(AN435:AY435)</f>
        <v>0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0</v>
      </c>
      <c r="BF435" s="50">
        <f t="shared" ref="BF435:BF445" si="292">+M435+AB435+AQ435</f>
        <v>0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8</v>
      </c>
      <c r="BQ435" s="54">
        <f t="shared" ref="BQ435:BQ445" si="302">IFERROR(BP435/BO435,0)</f>
        <v>0.13333333333333333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2</v>
      </c>
      <c r="L436" s="42">
        <v>0</v>
      </c>
      <c r="M436" s="42"/>
      <c r="N436" s="42"/>
      <c r="O436" s="42"/>
      <c r="P436" s="42"/>
      <c r="Q436" s="42"/>
      <c r="R436" s="42"/>
      <c r="S436" s="42"/>
      <c r="T436" s="42"/>
      <c r="U436" s="42"/>
      <c r="V436" s="85">
        <f t="shared" si="134"/>
        <v>2</v>
      </c>
      <c r="W436" s="86">
        <v>58</v>
      </c>
      <c r="X436" s="99">
        <f t="shared" si="131"/>
        <v>3.4482758620689653</v>
      </c>
      <c r="Y436" s="42">
        <v>0</v>
      </c>
      <c r="Z436" s="42">
        <v>0</v>
      </c>
      <c r="AA436" s="42">
        <v>0</v>
      </c>
      <c r="AB436" s="42"/>
      <c r="AC436" s="42"/>
      <c r="AD436" s="42"/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/>
      <c r="AR436" s="42"/>
      <c r="AS436" s="42"/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2</v>
      </c>
      <c r="BE436" s="50">
        <f t="shared" si="291"/>
        <v>0</v>
      </c>
      <c r="BF436" s="50">
        <f t="shared" si="292"/>
        <v>0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2</v>
      </c>
      <c r="BQ436" s="54">
        <f t="shared" si="302"/>
        <v>3.4482758620689655E-2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/>
      <c r="N437" s="42"/>
      <c r="O437" s="42"/>
      <c r="P437" s="42"/>
      <c r="Q437" s="42"/>
      <c r="R437" s="42"/>
      <c r="S437" s="42"/>
      <c r="T437" s="42"/>
      <c r="U437" s="42"/>
      <c r="V437" s="85">
        <f t="shared" si="134"/>
        <v>3</v>
      </c>
      <c r="W437" s="86">
        <v>19.333333333333332</v>
      </c>
      <c r="X437" s="99">
        <f t="shared" si="131"/>
        <v>15.517241379310345</v>
      </c>
      <c r="Y437" s="42">
        <v>0</v>
      </c>
      <c r="Z437" s="42">
        <v>0</v>
      </c>
      <c r="AA437" s="42">
        <v>0</v>
      </c>
      <c r="AB437" s="42"/>
      <c r="AC437" s="42"/>
      <c r="AD437" s="42"/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/>
      <c r="AR437" s="42"/>
      <c r="AS437" s="42"/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0</v>
      </c>
      <c r="BG437" s="50">
        <f t="shared" si="293"/>
        <v>0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3</v>
      </c>
      <c r="BQ437" s="54">
        <f t="shared" si="302"/>
        <v>0.15517241379310345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/>
      <c r="N438" s="42"/>
      <c r="O438" s="42"/>
      <c r="P438" s="42"/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/>
      <c r="AC438" s="42"/>
      <c r="AD438" s="42"/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/>
      <c r="AR438" s="42"/>
      <c r="AS438" s="42"/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/>
      <c r="N439" s="42"/>
      <c r="O439" s="42"/>
      <c r="P439" s="42"/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/>
      <c r="AC439" s="42"/>
      <c r="AD439" s="42"/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/>
      <c r="AR439" s="42"/>
      <c r="AS439" s="42"/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0</v>
      </c>
      <c r="M440" s="42"/>
      <c r="N440" s="42"/>
      <c r="O440" s="42"/>
      <c r="P440" s="42"/>
      <c r="Q440" s="42"/>
      <c r="R440" s="42"/>
      <c r="S440" s="42"/>
      <c r="T440" s="42"/>
      <c r="U440" s="42"/>
      <c r="V440" s="85">
        <f t="shared" si="134"/>
        <v>4</v>
      </c>
      <c r="W440" s="86">
        <v>24</v>
      </c>
      <c r="X440" s="99">
        <f t="shared" si="131"/>
        <v>16.666666666666664</v>
      </c>
      <c r="Y440" s="42">
        <v>0</v>
      </c>
      <c r="Z440" s="42">
        <v>0</v>
      </c>
      <c r="AA440" s="42">
        <v>0</v>
      </c>
      <c r="AB440" s="42"/>
      <c r="AC440" s="42"/>
      <c r="AD440" s="42"/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/>
      <c r="AR440" s="42"/>
      <c r="AS440" s="42"/>
      <c r="AT440" s="42"/>
      <c r="AU440" s="42"/>
      <c r="AV440" s="42"/>
      <c r="AW440" s="42"/>
      <c r="AX440" s="42"/>
      <c r="AY440" s="42"/>
      <c r="AZ440" s="85">
        <f t="shared" si="288"/>
        <v>1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3</v>
      </c>
      <c r="BE440" s="50">
        <f t="shared" si="291"/>
        <v>0</v>
      </c>
      <c r="BF440" s="50">
        <f t="shared" si="292"/>
        <v>0</v>
      </c>
      <c r="BG440" s="50">
        <f t="shared" si="293"/>
        <v>0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5</v>
      </c>
      <c r="BQ440" s="54">
        <f t="shared" si="302"/>
        <v>0.20833333333333334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/>
      <c r="N441" s="42"/>
      <c r="O441" s="42"/>
      <c r="P441" s="42"/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/>
      <c r="AC441" s="42"/>
      <c r="AD441" s="42"/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/>
      <c r="AR441" s="42"/>
      <c r="AS441" s="42"/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/>
      <c r="N442" s="42"/>
      <c r="O442" s="42"/>
      <c r="P442" s="42"/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/>
      <c r="AC442" s="42"/>
      <c r="AD442" s="42"/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/>
      <c r="AR442" s="42"/>
      <c r="AS442" s="42"/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/>
      <c r="N443" s="42"/>
      <c r="O443" s="42"/>
      <c r="P443" s="42"/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/>
      <c r="AC443" s="42"/>
      <c r="AD443" s="42"/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/>
      <c r="AR443" s="42"/>
      <c r="AS443" s="42"/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/>
      <c r="N444" s="42"/>
      <c r="O444" s="42"/>
      <c r="P444" s="42"/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/>
      <c r="AC444" s="42"/>
      <c r="AD444" s="42"/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/>
      <c r="AR444" s="42"/>
      <c r="AS444" s="42"/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0</v>
      </c>
      <c r="M445" s="42"/>
      <c r="N445" s="42"/>
      <c r="O445" s="42"/>
      <c r="P445" s="42"/>
      <c r="Q445" s="42"/>
      <c r="R445" s="42"/>
      <c r="S445" s="42"/>
      <c r="T445" s="42"/>
      <c r="U445" s="42"/>
      <c r="V445" s="85">
        <f t="shared" si="134"/>
        <v>7</v>
      </c>
      <c r="W445" s="86">
        <v>22.666666666666668</v>
      </c>
      <c r="X445" s="99">
        <f t="shared" si="131"/>
        <v>30.882352941176467</v>
      </c>
      <c r="Y445" s="42">
        <v>0</v>
      </c>
      <c r="Z445" s="42">
        <v>0</v>
      </c>
      <c r="AA445" s="42">
        <v>0</v>
      </c>
      <c r="AB445" s="42"/>
      <c r="AC445" s="42"/>
      <c r="AD445" s="42"/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/>
      <c r="AR445" s="42"/>
      <c r="AS445" s="42"/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0</v>
      </c>
      <c r="BF445" s="50">
        <f t="shared" si="292"/>
        <v>0</v>
      </c>
      <c r="BG445" s="50">
        <f t="shared" si="293"/>
        <v>0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7</v>
      </c>
      <c r="BQ445" s="54">
        <f t="shared" si="302"/>
        <v>0.30882352941176466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/>
      <c r="N446" s="42"/>
      <c r="O446" s="42"/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/>
      <c r="AC446" s="42"/>
      <c r="AD446" s="42"/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/>
      <c r="AR446" s="42"/>
      <c r="AS446" s="42"/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0</v>
      </c>
      <c r="M447" s="42"/>
      <c r="N447" s="42"/>
      <c r="O447" s="42"/>
      <c r="P447" s="42"/>
      <c r="Q447" s="42"/>
      <c r="R447" s="42"/>
      <c r="S447" s="42"/>
      <c r="T447" s="42"/>
      <c r="U447" s="42"/>
      <c r="V447" s="85">
        <f t="shared" si="303"/>
        <v>5</v>
      </c>
      <c r="W447" s="86">
        <v>52</v>
      </c>
      <c r="X447" s="99">
        <f t="shared" si="131"/>
        <v>9.6153846153846168</v>
      </c>
      <c r="Y447" s="42">
        <v>0</v>
      </c>
      <c r="Z447" s="42">
        <v>0</v>
      </c>
      <c r="AA447" s="42">
        <v>0</v>
      </c>
      <c r="AB447" s="42"/>
      <c r="AC447" s="42"/>
      <c r="AD447" s="42"/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/>
      <c r="AR447" s="42"/>
      <c r="AS447" s="42"/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0</v>
      </c>
      <c r="BF447" s="50">
        <f t="shared" si="309"/>
        <v>0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5</v>
      </c>
      <c r="BQ447" s="54">
        <f t="shared" si="319"/>
        <v>9.6153846153846159E-2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0</v>
      </c>
      <c r="M448" s="42"/>
      <c r="N448" s="42"/>
      <c r="O448" s="42"/>
      <c r="P448" s="42"/>
      <c r="Q448" s="42"/>
      <c r="R448" s="42"/>
      <c r="S448" s="42"/>
      <c r="T448" s="42"/>
      <c r="U448" s="42"/>
      <c r="V448" s="85">
        <f t="shared" si="303"/>
        <v>7</v>
      </c>
      <c r="W448" s="86">
        <v>56.333333333333336</v>
      </c>
      <c r="X448" s="99">
        <f t="shared" si="131"/>
        <v>12.42603550295858</v>
      </c>
      <c r="Y448" s="42">
        <v>0</v>
      </c>
      <c r="Z448" s="42">
        <v>0</v>
      </c>
      <c r="AA448" s="42">
        <v>0</v>
      </c>
      <c r="AB448" s="42"/>
      <c r="AC448" s="42"/>
      <c r="AD448" s="42"/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/>
      <c r="AR448" s="42"/>
      <c r="AS448" s="42"/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0</v>
      </c>
      <c r="BF448" s="50">
        <f t="shared" si="309"/>
        <v>0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7</v>
      </c>
      <c r="BQ448" s="54">
        <f t="shared" si="319"/>
        <v>0.1242603550295858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1</v>
      </c>
      <c r="M449" s="42"/>
      <c r="N449" s="42"/>
      <c r="O449" s="42"/>
      <c r="P449" s="42"/>
      <c r="Q449" s="42"/>
      <c r="R449" s="42"/>
      <c r="S449" s="42"/>
      <c r="T449" s="42"/>
      <c r="U449" s="42"/>
      <c r="V449" s="85">
        <f t="shared" ref="V449:V512" si="320">SUM(J449:U449)</f>
        <v>5</v>
      </c>
      <c r="W449" s="86">
        <v>18.666666666666668</v>
      </c>
      <c r="X449" s="99">
        <f t="shared" si="131"/>
        <v>26.785714285714285</v>
      </c>
      <c r="Y449" s="42">
        <v>0</v>
      </c>
      <c r="Z449" s="42">
        <v>0</v>
      </c>
      <c r="AA449" s="42">
        <v>0</v>
      </c>
      <c r="AB449" s="42"/>
      <c r="AC449" s="42"/>
      <c r="AD449" s="42"/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/>
      <c r="AR449" s="42"/>
      <c r="AS449" s="42"/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1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5</v>
      </c>
      <c r="BQ449" s="54">
        <f t="shared" ref="BQ449:BQ512" si="336">IFERROR(BP449/BO449,0)</f>
        <v>0.26785714285714285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/>
      <c r="N450" s="42"/>
      <c r="O450" s="42"/>
      <c r="P450" s="42"/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/>
      <c r="AC450" s="42"/>
      <c r="AD450" s="42"/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/>
      <c r="AR450" s="42"/>
      <c r="AS450" s="42"/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/>
      <c r="N451" s="42"/>
      <c r="O451" s="42"/>
      <c r="P451" s="42"/>
      <c r="Q451" s="42"/>
      <c r="R451" s="42"/>
      <c r="S451" s="42"/>
      <c r="T451" s="42"/>
      <c r="U451" s="42"/>
      <c r="V451" s="85">
        <f t="shared" si="320"/>
        <v>8</v>
      </c>
      <c r="W451" s="86">
        <v>31</v>
      </c>
      <c r="X451" s="99">
        <f t="shared" si="131"/>
        <v>25.806451612903224</v>
      </c>
      <c r="Y451" s="42">
        <v>0</v>
      </c>
      <c r="Z451" s="42">
        <v>0</v>
      </c>
      <c r="AA451" s="42">
        <v>0</v>
      </c>
      <c r="AB451" s="42"/>
      <c r="AC451" s="42"/>
      <c r="AD451" s="42"/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/>
      <c r="AR451" s="42"/>
      <c r="AS451" s="42"/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0</v>
      </c>
      <c r="BG451" s="50">
        <f t="shared" si="327"/>
        <v>0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8</v>
      </c>
      <c r="BQ451" s="54">
        <f t="shared" si="336"/>
        <v>0.25806451612903225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/>
      <c r="N452" s="42"/>
      <c r="O452" s="42"/>
      <c r="P452" s="42"/>
      <c r="Q452" s="42"/>
      <c r="R452" s="42"/>
      <c r="S452" s="42"/>
      <c r="T452" s="42"/>
      <c r="U452" s="42"/>
      <c r="V452" s="85">
        <f t="shared" si="320"/>
        <v>9</v>
      </c>
      <c r="W452" s="86">
        <v>48.666666666666664</v>
      </c>
      <c r="X452" s="99">
        <f t="shared" si="131"/>
        <v>18.493150684931507</v>
      </c>
      <c r="Y452" s="42">
        <v>0</v>
      </c>
      <c r="Z452" s="42">
        <v>0</v>
      </c>
      <c r="AA452" s="42">
        <v>0</v>
      </c>
      <c r="AB452" s="42"/>
      <c r="AC452" s="42"/>
      <c r="AD452" s="42"/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/>
      <c r="AR452" s="42"/>
      <c r="AS452" s="42"/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9</v>
      </c>
      <c r="BQ452" s="54">
        <f t="shared" si="336"/>
        <v>0.18493150684931509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/>
      <c r="N453" s="42"/>
      <c r="O453" s="42"/>
      <c r="P453" s="42"/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/>
      <c r="AC453" s="42"/>
      <c r="AD453" s="42"/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/>
      <c r="AR453" s="42"/>
      <c r="AS453" s="42"/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/>
      <c r="N454" s="42"/>
      <c r="O454" s="42"/>
      <c r="P454" s="42"/>
      <c r="Q454" s="42"/>
      <c r="R454" s="42"/>
      <c r="S454" s="42"/>
      <c r="T454" s="42"/>
      <c r="U454" s="42"/>
      <c r="V454" s="85">
        <f t="shared" si="320"/>
        <v>2</v>
      </c>
      <c r="W454" s="86">
        <v>43</v>
      </c>
      <c r="X454" s="99">
        <f t="shared" ref="X454:X517" si="337">IFERROR(V454/W454,0)*100</f>
        <v>4.6511627906976747</v>
      </c>
      <c r="Y454" s="42">
        <v>0</v>
      </c>
      <c r="Z454" s="42">
        <v>0</v>
      </c>
      <c r="AA454" s="42">
        <v>0</v>
      </c>
      <c r="AB454" s="42"/>
      <c r="AC454" s="42"/>
      <c r="AD454" s="42"/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/>
      <c r="AR454" s="42"/>
      <c r="AS454" s="42"/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2</v>
      </c>
      <c r="BQ454" s="54">
        <f t="shared" si="336"/>
        <v>4.6511627906976744E-2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/>
      <c r="N455" s="42"/>
      <c r="O455" s="42"/>
      <c r="P455" s="42"/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/>
      <c r="AC455" s="42"/>
      <c r="AD455" s="42"/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/>
      <c r="AR455" s="42"/>
      <c r="AS455" s="42"/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/>
      <c r="N456" s="42"/>
      <c r="O456" s="42"/>
      <c r="P456" s="42"/>
      <c r="Q456" s="42"/>
      <c r="R456" s="42"/>
      <c r="S456" s="42"/>
      <c r="T456" s="42"/>
      <c r="U456" s="42"/>
      <c r="V456" s="85">
        <f t="shared" si="320"/>
        <v>0</v>
      </c>
      <c r="W456" s="86">
        <v>16.333333333333332</v>
      </c>
      <c r="X456" s="99">
        <f t="shared" si="337"/>
        <v>0</v>
      </c>
      <c r="Y456" s="42">
        <v>0</v>
      </c>
      <c r="Z456" s="42">
        <v>0</v>
      </c>
      <c r="AA456" s="42">
        <v>0</v>
      </c>
      <c r="AB456" s="42"/>
      <c r="AC456" s="42"/>
      <c r="AD456" s="42"/>
      <c r="AE456" s="42"/>
      <c r="AF456" s="42"/>
      <c r="AG456" s="42"/>
      <c r="AH456" s="42"/>
      <c r="AI456" s="42"/>
      <c r="AJ456" s="42"/>
      <c r="AK456" s="85">
        <f t="shared" si="321"/>
        <v>0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/>
      <c r="AR456" s="42"/>
      <c r="AS456" s="42"/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0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0</v>
      </c>
      <c r="M457" s="42"/>
      <c r="N457" s="42"/>
      <c r="O457" s="42"/>
      <c r="P457" s="42"/>
      <c r="Q457" s="42"/>
      <c r="R457" s="42"/>
      <c r="S457" s="42"/>
      <c r="T457" s="42"/>
      <c r="U457" s="42"/>
      <c r="V457" s="85">
        <f t="shared" si="320"/>
        <v>2</v>
      </c>
      <c r="W457" s="86">
        <v>18.333333333333332</v>
      </c>
      <c r="X457" s="99">
        <f t="shared" si="337"/>
        <v>10.90909090909091</v>
      </c>
      <c r="Y457" s="42">
        <v>0</v>
      </c>
      <c r="Z457" s="42">
        <v>0</v>
      </c>
      <c r="AA457" s="42">
        <v>0</v>
      </c>
      <c r="AB457" s="42"/>
      <c r="AC457" s="42"/>
      <c r="AD457" s="42"/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/>
      <c r="AR457" s="42"/>
      <c r="AS457" s="42"/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0</v>
      </c>
      <c r="BF457" s="50">
        <f t="shared" si="326"/>
        <v>0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2</v>
      </c>
      <c r="BQ457" s="54">
        <f t="shared" si="336"/>
        <v>0.1090909090909091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/>
      <c r="N458" s="42"/>
      <c r="O458" s="42"/>
      <c r="P458" s="42"/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/>
      <c r="AC458" s="42"/>
      <c r="AD458" s="42"/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/>
      <c r="AR458" s="42"/>
      <c r="AS458" s="42"/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/>
      <c r="N459" s="42"/>
      <c r="O459" s="42"/>
      <c r="P459" s="42"/>
      <c r="Q459" s="42"/>
      <c r="R459" s="42"/>
      <c r="S459" s="42"/>
      <c r="T459" s="42"/>
      <c r="U459" s="42"/>
      <c r="V459" s="85">
        <f t="shared" si="320"/>
        <v>0</v>
      </c>
      <c r="W459" s="86">
        <v>8.6666666666666661</v>
      </c>
      <c r="X459" s="99">
        <f t="shared" si="337"/>
        <v>0</v>
      </c>
      <c r="Y459" s="42">
        <v>0</v>
      </c>
      <c r="Z459" s="42">
        <v>0</v>
      </c>
      <c r="AA459" s="42">
        <v>0</v>
      </c>
      <c r="AB459" s="42"/>
      <c r="AC459" s="42"/>
      <c r="AD459" s="42"/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/>
      <c r="AR459" s="42"/>
      <c r="AS459" s="42"/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0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0</v>
      </c>
      <c r="M460" s="42"/>
      <c r="N460" s="42"/>
      <c r="O460" s="42"/>
      <c r="P460" s="42"/>
      <c r="Q460" s="42"/>
      <c r="R460" s="42"/>
      <c r="S460" s="42"/>
      <c r="T460" s="42"/>
      <c r="U460" s="42"/>
      <c r="V460" s="85">
        <f t="shared" si="320"/>
        <v>0</v>
      </c>
      <c r="W460" s="86">
        <v>23</v>
      </c>
      <c r="X460" s="99">
        <f t="shared" si="337"/>
        <v>0</v>
      </c>
      <c r="Y460" s="42">
        <v>0</v>
      </c>
      <c r="Z460" s="42">
        <v>0</v>
      </c>
      <c r="AA460" s="42">
        <v>0</v>
      </c>
      <c r="AB460" s="42"/>
      <c r="AC460" s="42"/>
      <c r="AD460" s="42"/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/>
      <c r="AR460" s="42"/>
      <c r="AS460" s="42"/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0</v>
      </c>
      <c r="BF460" s="50">
        <f t="shared" si="326"/>
        <v>0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0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/>
      <c r="N461" s="42"/>
      <c r="O461" s="42"/>
      <c r="P461" s="42"/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/>
      <c r="AC461" s="42"/>
      <c r="AD461" s="42"/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/>
      <c r="AR461" s="42"/>
      <c r="AS461" s="42"/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/>
      <c r="N462" s="42"/>
      <c r="O462" s="42"/>
      <c r="P462" s="42"/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/>
      <c r="AC462" s="42"/>
      <c r="AD462" s="42"/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/>
      <c r="AR462" s="42"/>
      <c r="AS462" s="42"/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/>
      <c r="N463" s="42"/>
      <c r="O463" s="42"/>
      <c r="P463" s="42"/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/>
      <c r="AC463" s="42"/>
      <c r="AD463" s="42"/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/>
      <c r="AR463" s="42"/>
      <c r="AS463" s="42"/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/>
      <c r="N464" s="42"/>
      <c r="O464" s="42"/>
      <c r="P464" s="42"/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/>
      <c r="AC464" s="42"/>
      <c r="AD464" s="42"/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/>
      <c r="AR464" s="42"/>
      <c r="AS464" s="42"/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/>
      <c r="N465" s="42"/>
      <c r="O465" s="42"/>
      <c r="P465" s="42"/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/>
      <c r="AC465" s="42"/>
      <c r="AD465" s="42"/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/>
      <c r="AR465" s="42"/>
      <c r="AS465" s="42"/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/>
      <c r="N466" s="42"/>
      <c r="O466" s="42"/>
      <c r="P466" s="42"/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/>
      <c r="AC466" s="42"/>
      <c r="AD466" s="42"/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/>
      <c r="AR466" s="42"/>
      <c r="AS466" s="42"/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0</v>
      </c>
      <c r="M467" s="42"/>
      <c r="N467" s="42"/>
      <c r="O467" s="42"/>
      <c r="P467" s="42"/>
      <c r="Q467" s="42"/>
      <c r="R467" s="42"/>
      <c r="S467" s="42"/>
      <c r="T467" s="42"/>
      <c r="U467" s="42"/>
      <c r="V467" s="85">
        <f t="shared" si="320"/>
        <v>0</v>
      </c>
      <c r="W467" s="86">
        <v>47.666666666666664</v>
      </c>
      <c r="X467" s="99">
        <f t="shared" si="337"/>
        <v>0</v>
      </c>
      <c r="Y467" s="42">
        <v>0</v>
      </c>
      <c r="Z467" s="42">
        <v>0</v>
      </c>
      <c r="AA467" s="42">
        <v>0</v>
      </c>
      <c r="AB467" s="42"/>
      <c r="AC467" s="42"/>
      <c r="AD467" s="42"/>
      <c r="AE467" s="42"/>
      <c r="AF467" s="42"/>
      <c r="AG467" s="42"/>
      <c r="AH467" s="42"/>
      <c r="AI467" s="42"/>
      <c r="AJ467" s="42"/>
      <c r="AK467" s="85">
        <f t="shared" si="321"/>
        <v>0</v>
      </c>
      <c r="AL467" s="86">
        <v>0.33333333333333331</v>
      </c>
      <c r="AM467" s="99">
        <f t="shared" si="338"/>
        <v>0</v>
      </c>
      <c r="AN467" s="42">
        <v>0</v>
      </c>
      <c r="AO467" s="42">
        <v>0</v>
      </c>
      <c r="AP467" s="42">
        <v>0</v>
      </c>
      <c r="AQ467" s="42"/>
      <c r="AR467" s="42"/>
      <c r="AS467" s="42"/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0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0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/>
      <c r="N468" s="42"/>
      <c r="O468" s="42"/>
      <c r="P468" s="42"/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/>
      <c r="AC468" s="42"/>
      <c r="AD468" s="42"/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/>
      <c r="AR468" s="42"/>
      <c r="AS468" s="42"/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/>
      <c r="N469" s="42"/>
      <c r="O469" s="42"/>
      <c r="P469" s="42"/>
      <c r="Q469" s="42"/>
      <c r="R469" s="42"/>
      <c r="S469" s="42"/>
      <c r="T469" s="42"/>
      <c r="U469" s="42"/>
      <c r="V469" s="85">
        <f t="shared" si="320"/>
        <v>0</v>
      </c>
      <c r="W469" s="86">
        <v>9.3333333333333339</v>
      </c>
      <c r="X469" s="99">
        <f t="shared" si="337"/>
        <v>0</v>
      </c>
      <c r="Y469" s="42">
        <v>0</v>
      </c>
      <c r="Z469" s="42">
        <v>0</v>
      </c>
      <c r="AA469" s="42">
        <v>0</v>
      </c>
      <c r="AB469" s="42"/>
      <c r="AC469" s="42"/>
      <c r="AD469" s="42"/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/>
      <c r="AR469" s="42"/>
      <c r="AS469" s="42"/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0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/>
      <c r="N470" s="42"/>
      <c r="O470" s="42"/>
      <c r="P470" s="42"/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/>
      <c r="AC470" s="42"/>
      <c r="AD470" s="42"/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/>
      <c r="AR470" s="42"/>
      <c r="AS470" s="42"/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/>
      <c r="N471" s="42"/>
      <c r="O471" s="42"/>
      <c r="P471" s="42"/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/>
      <c r="AC471" s="42"/>
      <c r="AD471" s="42"/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/>
      <c r="AR471" s="42"/>
      <c r="AS471" s="42"/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0</v>
      </c>
      <c r="M472" s="42"/>
      <c r="N472" s="42"/>
      <c r="O472" s="42"/>
      <c r="P472" s="42"/>
      <c r="Q472" s="42"/>
      <c r="R472" s="42"/>
      <c r="S472" s="42"/>
      <c r="T472" s="42"/>
      <c r="U472" s="42"/>
      <c r="V472" s="85">
        <f t="shared" si="320"/>
        <v>3</v>
      </c>
      <c r="W472" s="86">
        <v>16.666666666666668</v>
      </c>
      <c r="X472" s="99">
        <f t="shared" si="337"/>
        <v>18</v>
      </c>
      <c r="Y472" s="42">
        <v>0</v>
      </c>
      <c r="Z472" s="42">
        <v>1</v>
      </c>
      <c r="AA472" s="42">
        <v>0</v>
      </c>
      <c r="AB472" s="42"/>
      <c r="AC472" s="42"/>
      <c r="AD472" s="42"/>
      <c r="AE472" s="42"/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/>
      <c r="AR472" s="42"/>
      <c r="AS472" s="42"/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0</v>
      </c>
      <c r="BF472" s="50">
        <f t="shared" si="326"/>
        <v>0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4</v>
      </c>
      <c r="BQ472" s="54">
        <f t="shared" si="336"/>
        <v>0.24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/>
      <c r="N473" s="42"/>
      <c r="O473" s="42"/>
      <c r="P473" s="42"/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>
        <v>0</v>
      </c>
      <c r="AB473" s="42"/>
      <c r="AC473" s="42"/>
      <c r="AD473" s="42"/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/>
      <c r="AR473" s="42"/>
      <c r="AS473" s="42"/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/>
      <c r="N474" s="42"/>
      <c r="O474" s="42"/>
      <c r="P474" s="42"/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/>
      <c r="AC474" s="42"/>
      <c r="AD474" s="42"/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/>
      <c r="AR474" s="42"/>
      <c r="AS474" s="42"/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/>
      <c r="N475" s="42"/>
      <c r="O475" s="42"/>
      <c r="P475" s="42"/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/>
      <c r="AC475" s="42"/>
      <c r="AD475" s="42"/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/>
      <c r="AR475" s="42"/>
      <c r="AS475" s="42"/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/>
      <c r="N476" s="42"/>
      <c r="O476" s="42"/>
      <c r="P476" s="42"/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/>
      <c r="AC476" s="42"/>
      <c r="AD476" s="42"/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/>
      <c r="AR476" s="42"/>
      <c r="AS476" s="42"/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/>
      <c r="N477" s="42"/>
      <c r="O477" s="42"/>
      <c r="P477" s="42"/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/>
      <c r="AC477" s="42"/>
      <c r="AD477" s="42"/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/>
      <c r="AR477" s="42"/>
      <c r="AS477" s="42"/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/>
      <c r="N478" s="42"/>
      <c r="O478" s="42"/>
      <c r="P478" s="42"/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/>
      <c r="AC478" s="42"/>
      <c r="AD478" s="42"/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/>
      <c r="AR478" s="42"/>
      <c r="AS478" s="42"/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/>
      <c r="N479" s="42"/>
      <c r="O479" s="42"/>
      <c r="P479" s="42"/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/>
      <c r="AC479" s="42"/>
      <c r="AD479" s="42"/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/>
      <c r="AR479" s="42"/>
      <c r="AS479" s="42"/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/>
      <c r="N480" s="42"/>
      <c r="O480" s="42"/>
      <c r="P480" s="42"/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/>
      <c r="AC480" s="42"/>
      <c r="AD480" s="42"/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/>
      <c r="AR480" s="42"/>
      <c r="AS480" s="42"/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/>
      <c r="N481" s="42"/>
      <c r="O481" s="42"/>
      <c r="P481" s="42"/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/>
      <c r="AC481" s="42"/>
      <c r="AD481" s="42"/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/>
      <c r="AR481" s="42"/>
      <c r="AS481" s="42"/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/>
      <c r="N482" s="42"/>
      <c r="O482" s="42"/>
      <c r="P482" s="42"/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/>
      <c r="AC482" s="42"/>
      <c r="AD482" s="42"/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/>
      <c r="AR482" s="42"/>
      <c r="AS482" s="42"/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/>
      <c r="N483" s="42"/>
      <c r="O483" s="42"/>
      <c r="P483" s="42"/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/>
      <c r="AC483" s="42"/>
      <c r="AD483" s="42"/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/>
      <c r="AR483" s="42"/>
      <c r="AS483" s="42"/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/>
      <c r="N484" s="42"/>
      <c r="O484" s="42"/>
      <c r="P484" s="42"/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/>
      <c r="AC484" s="42"/>
      <c r="AD484" s="42"/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/>
      <c r="AR484" s="42"/>
      <c r="AS484" s="42"/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/>
      <c r="N485" s="42"/>
      <c r="O485" s="42"/>
      <c r="P485" s="42"/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/>
      <c r="AC485" s="42"/>
      <c r="AD485" s="42"/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/>
      <c r="AR485" s="42"/>
      <c r="AS485" s="42"/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/>
      <c r="N486" s="42"/>
      <c r="O486" s="42"/>
      <c r="P486" s="42"/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/>
      <c r="AC486" s="42"/>
      <c r="AD486" s="42"/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/>
      <c r="AR486" s="42"/>
      <c r="AS486" s="42"/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/>
      <c r="N487" s="42"/>
      <c r="O487" s="42"/>
      <c r="P487" s="42"/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/>
      <c r="AC487" s="42"/>
      <c r="AD487" s="42"/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/>
      <c r="AR487" s="42"/>
      <c r="AS487" s="42"/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/>
      <c r="N488" s="42"/>
      <c r="O488" s="42"/>
      <c r="P488" s="42"/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/>
      <c r="AC488" s="42"/>
      <c r="AD488" s="42"/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/>
      <c r="AR488" s="42"/>
      <c r="AS488" s="42"/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/>
      <c r="N489" s="42"/>
      <c r="O489" s="42"/>
      <c r="P489" s="42"/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/>
      <c r="AC489" s="42"/>
      <c r="AD489" s="42"/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/>
      <c r="AR489" s="42"/>
      <c r="AS489" s="42"/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/>
      <c r="N490" s="42"/>
      <c r="O490" s="42"/>
      <c r="P490" s="42"/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/>
      <c r="AC490" s="42"/>
      <c r="AD490" s="42"/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/>
      <c r="AR490" s="42"/>
      <c r="AS490" s="42"/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/>
      <c r="N491" s="42"/>
      <c r="O491" s="42"/>
      <c r="P491" s="42"/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/>
      <c r="AC491" s="42"/>
      <c r="AD491" s="42"/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/>
      <c r="AR491" s="42"/>
      <c r="AS491" s="42"/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/>
      <c r="N492" s="42"/>
      <c r="O492" s="42"/>
      <c r="P492" s="42"/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/>
      <c r="AC492" s="42"/>
      <c r="AD492" s="42"/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/>
      <c r="AR492" s="42"/>
      <c r="AS492" s="42"/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/>
      <c r="N493" s="42"/>
      <c r="O493" s="42"/>
      <c r="P493" s="42"/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/>
      <c r="AC493" s="42"/>
      <c r="AD493" s="42"/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/>
      <c r="AR493" s="42"/>
      <c r="AS493" s="42"/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/>
      <c r="N494" s="42"/>
      <c r="O494" s="42"/>
      <c r="P494" s="42"/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/>
      <c r="AC494" s="42"/>
      <c r="AD494" s="42"/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/>
      <c r="AR494" s="42"/>
      <c r="AS494" s="42"/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/>
      <c r="N495" s="42"/>
      <c r="O495" s="42"/>
      <c r="P495" s="42"/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/>
      <c r="AC495" s="42"/>
      <c r="AD495" s="42"/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/>
      <c r="AR495" s="42"/>
      <c r="AS495" s="42"/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/>
      <c r="N496" s="42"/>
      <c r="O496" s="42"/>
      <c r="P496" s="42"/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/>
      <c r="AC496" s="42"/>
      <c r="AD496" s="42"/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/>
      <c r="AR496" s="42"/>
      <c r="AS496" s="42"/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/>
      <c r="N497" s="42"/>
      <c r="O497" s="42"/>
      <c r="P497" s="42"/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/>
      <c r="AC497" s="42"/>
      <c r="AD497" s="42"/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/>
      <c r="AR497" s="42"/>
      <c r="AS497" s="42"/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/>
      <c r="N498" s="42"/>
      <c r="O498" s="42"/>
      <c r="P498" s="42"/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/>
      <c r="AC498" s="42"/>
      <c r="AD498" s="42"/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/>
      <c r="AR498" s="42"/>
      <c r="AS498" s="42"/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/>
      <c r="N499" s="42"/>
      <c r="O499" s="42"/>
      <c r="P499" s="42"/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/>
      <c r="AC499" s="42"/>
      <c r="AD499" s="42"/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/>
      <c r="AR499" s="42"/>
      <c r="AS499" s="42"/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/>
      <c r="N500" s="42"/>
      <c r="O500" s="42"/>
      <c r="P500" s="42"/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/>
      <c r="AC500" s="42"/>
      <c r="AD500" s="42"/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/>
      <c r="AR500" s="42"/>
      <c r="AS500" s="42"/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/>
      <c r="N501" s="42"/>
      <c r="O501" s="42"/>
      <c r="P501" s="42"/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/>
      <c r="AC501" s="42"/>
      <c r="AD501" s="42"/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/>
      <c r="AR501" s="42"/>
      <c r="AS501" s="42"/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/>
      <c r="N502" s="42"/>
      <c r="O502" s="42"/>
      <c r="P502" s="42"/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/>
      <c r="AC502" s="42"/>
      <c r="AD502" s="42"/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/>
      <c r="AR502" s="42"/>
      <c r="AS502" s="42"/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/>
      <c r="N503" s="42"/>
      <c r="O503" s="42"/>
      <c r="P503" s="42"/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/>
      <c r="AC503" s="42"/>
      <c r="AD503" s="42"/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/>
      <c r="AR503" s="42"/>
      <c r="AS503" s="42"/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/>
      <c r="N504" s="42"/>
      <c r="O504" s="42"/>
      <c r="P504" s="42"/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/>
      <c r="AC504" s="42"/>
      <c r="AD504" s="42"/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/>
      <c r="AR504" s="42"/>
      <c r="AS504" s="42"/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/>
      <c r="N505" s="42"/>
      <c r="O505" s="42"/>
      <c r="P505" s="42"/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/>
      <c r="AC505" s="42"/>
      <c r="AD505" s="42"/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/>
      <c r="AR505" s="42"/>
      <c r="AS505" s="42"/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/>
      <c r="N506" s="42"/>
      <c r="O506" s="42"/>
      <c r="P506" s="42"/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/>
      <c r="AC506" s="42"/>
      <c r="AD506" s="42"/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/>
      <c r="AR506" s="42"/>
      <c r="AS506" s="42"/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1</v>
      </c>
      <c r="M507" s="42"/>
      <c r="N507" s="42"/>
      <c r="O507" s="42"/>
      <c r="P507" s="42"/>
      <c r="Q507" s="42"/>
      <c r="R507" s="42"/>
      <c r="S507" s="42"/>
      <c r="T507" s="42"/>
      <c r="U507" s="42"/>
      <c r="V507" s="85">
        <f t="shared" si="320"/>
        <v>7</v>
      </c>
      <c r="W507" s="86">
        <v>37.333333333333336</v>
      </c>
      <c r="X507" s="99">
        <f t="shared" si="337"/>
        <v>18.75</v>
      </c>
      <c r="Y507" s="42">
        <v>0</v>
      </c>
      <c r="Z507" s="42">
        <v>0</v>
      </c>
      <c r="AA507" s="42">
        <v>0</v>
      </c>
      <c r="AB507" s="42"/>
      <c r="AC507" s="42"/>
      <c r="AD507" s="42"/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/>
      <c r="AR507" s="42"/>
      <c r="AS507" s="42"/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1</v>
      </c>
      <c r="BF507" s="50">
        <f t="shared" si="326"/>
        <v>0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7</v>
      </c>
      <c r="BQ507" s="54">
        <f t="shared" si="336"/>
        <v>0.18584070796460175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0</v>
      </c>
      <c r="M508" s="42"/>
      <c r="N508" s="42"/>
      <c r="O508" s="42"/>
      <c r="P508" s="42"/>
      <c r="Q508" s="42"/>
      <c r="R508" s="42"/>
      <c r="S508" s="42"/>
      <c r="T508" s="42"/>
      <c r="U508" s="42"/>
      <c r="V508" s="85">
        <f t="shared" si="320"/>
        <v>8</v>
      </c>
      <c r="W508" s="86">
        <v>62.666666666666664</v>
      </c>
      <c r="X508" s="99">
        <f t="shared" si="337"/>
        <v>12.765957446808512</v>
      </c>
      <c r="Y508" s="42">
        <v>0</v>
      </c>
      <c r="Z508" s="42">
        <v>0</v>
      </c>
      <c r="AA508" s="42">
        <v>0</v>
      </c>
      <c r="AB508" s="42"/>
      <c r="AC508" s="42"/>
      <c r="AD508" s="42"/>
      <c r="AE508" s="42"/>
      <c r="AF508" s="42"/>
      <c r="AG508" s="42"/>
      <c r="AH508" s="42"/>
      <c r="AI508" s="42"/>
      <c r="AJ508" s="42"/>
      <c r="AK508" s="85">
        <f t="shared" si="321"/>
        <v>0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/>
      <c r="AR508" s="42"/>
      <c r="AS508" s="42"/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0</v>
      </c>
      <c r="BF508" s="50">
        <f t="shared" si="326"/>
        <v>0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8</v>
      </c>
      <c r="BQ508" s="54">
        <f t="shared" si="336"/>
        <v>0.12765957446808512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0</v>
      </c>
      <c r="M509" s="42"/>
      <c r="N509" s="42"/>
      <c r="O509" s="42"/>
      <c r="P509" s="42"/>
      <c r="Q509" s="42"/>
      <c r="R509" s="42"/>
      <c r="S509" s="42"/>
      <c r="T509" s="42"/>
      <c r="U509" s="42"/>
      <c r="V509" s="85">
        <f t="shared" si="320"/>
        <v>8</v>
      </c>
      <c r="W509" s="86">
        <v>61</v>
      </c>
      <c r="X509" s="99">
        <f t="shared" si="337"/>
        <v>13.114754098360656</v>
      </c>
      <c r="Y509" s="42">
        <v>0</v>
      </c>
      <c r="Z509" s="42">
        <v>0</v>
      </c>
      <c r="AA509" s="42">
        <v>0</v>
      </c>
      <c r="AB509" s="42"/>
      <c r="AC509" s="42"/>
      <c r="AD509" s="42"/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/>
      <c r="AR509" s="42"/>
      <c r="AS509" s="42"/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0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8</v>
      </c>
      <c r="BQ509" s="54">
        <f t="shared" si="336"/>
        <v>0.13114754098360656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/>
      <c r="N510" s="42"/>
      <c r="O510" s="42"/>
      <c r="P510" s="42"/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/>
      <c r="AC510" s="42"/>
      <c r="AD510" s="42"/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/>
      <c r="AR510" s="42"/>
      <c r="AS510" s="42"/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/>
      <c r="N511" s="42"/>
      <c r="O511" s="42"/>
      <c r="P511" s="42"/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/>
      <c r="AC511" s="42"/>
      <c r="AD511" s="42"/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/>
      <c r="AR511" s="42"/>
      <c r="AS511" s="42"/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/>
      <c r="N512" s="42"/>
      <c r="O512" s="42"/>
      <c r="P512" s="42"/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/>
      <c r="AC512" s="42"/>
      <c r="AD512" s="42"/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/>
      <c r="AR512" s="42"/>
      <c r="AS512" s="42"/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/>
      <c r="N513" s="42"/>
      <c r="O513" s="42"/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/>
      <c r="AC513" s="42"/>
      <c r="AD513" s="42"/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/>
      <c r="AR513" s="42"/>
      <c r="AS513" s="42"/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/>
      <c r="N514" s="42"/>
      <c r="O514" s="42"/>
      <c r="P514" s="42"/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/>
      <c r="AC514" s="42"/>
      <c r="AD514" s="42"/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/>
      <c r="AR514" s="42"/>
      <c r="AS514" s="42"/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/>
      <c r="N515" s="42"/>
      <c r="O515" s="42"/>
      <c r="P515" s="42"/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/>
      <c r="AC515" s="42"/>
      <c r="AD515" s="42"/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/>
      <c r="AR515" s="42"/>
      <c r="AS515" s="42"/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/>
      <c r="N516" s="42"/>
      <c r="O516" s="42"/>
      <c r="P516" s="42"/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/>
      <c r="AC516" s="42"/>
      <c r="AD516" s="42"/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/>
      <c r="AR516" s="42"/>
      <c r="AS516" s="42"/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/>
      <c r="N517" s="42"/>
      <c r="O517" s="42"/>
      <c r="P517" s="42"/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/>
      <c r="AC517" s="42"/>
      <c r="AD517" s="42"/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/>
      <c r="AR517" s="42"/>
      <c r="AS517" s="42"/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/>
      <c r="N518" s="42"/>
      <c r="O518" s="42"/>
      <c r="P518" s="42"/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/>
      <c r="AC518" s="42"/>
      <c r="AD518" s="42"/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/>
      <c r="AR518" s="42"/>
      <c r="AS518" s="42"/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/>
      <c r="N519" s="42"/>
      <c r="O519" s="42"/>
      <c r="P519" s="42"/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/>
      <c r="AC519" s="42"/>
      <c r="AD519" s="42"/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/>
      <c r="AR519" s="42"/>
      <c r="AS519" s="42"/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/>
      <c r="N520" s="42"/>
      <c r="O520" s="42"/>
      <c r="P520" s="42"/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/>
      <c r="AC520" s="42"/>
      <c r="AD520" s="42"/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/>
      <c r="AR520" s="42"/>
      <c r="AS520" s="42"/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/>
      <c r="N521" s="42"/>
      <c r="O521" s="42"/>
      <c r="P521" s="42"/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/>
      <c r="AC521" s="42"/>
      <c r="AD521" s="42"/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/>
      <c r="AR521" s="42"/>
      <c r="AS521" s="42"/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/>
      <c r="N522" s="42"/>
      <c r="O522" s="42"/>
      <c r="P522" s="42"/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/>
      <c r="AC522" s="42"/>
      <c r="AD522" s="42"/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/>
      <c r="AR522" s="42"/>
      <c r="AS522" s="42"/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2</v>
      </c>
      <c r="M523" s="42"/>
      <c r="N523" s="42"/>
      <c r="O523" s="42"/>
      <c r="P523" s="42"/>
      <c r="Q523" s="42"/>
      <c r="R523" s="42"/>
      <c r="S523" s="42"/>
      <c r="T523" s="42"/>
      <c r="U523" s="42"/>
      <c r="V523" s="85">
        <f t="shared" si="341"/>
        <v>7</v>
      </c>
      <c r="W523" s="86">
        <v>50</v>
      </c>
      <c r="X523" s="99">
        <f t="shared" si="358"/>
        <v>14.000000000000002</v>
      </c>
      <c r="Y523" s="42">
        <v>0</v>
      </c>
      <c r="Z523" s="42">
        <v>0</v>
      </c>
      <c r="AA523" s="42">
        <v>0</v>
      </c>
      <c r="AB523" s="42"/>
      <c r="AC523" s="42"/>
      <c r="AD523" s="42"/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/>
      <c r="AR523" s="42"/>
      <c r="AS523" s="42"/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2</v>
      </c>
      <c r="BF523" s="50">
        <f t="shared" si="347"/>
        <v>0</v>
      </c>
      <c r="BG523" s="50">
        <f t="shared" si="348"/>
        <v>0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7</v>
      </c>
      <c r="BQ523" s="54">
        <f t="shared" si="357"/>
        <v>0.14000000000000001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/>
      <c r="N524" s="42"/>
      <c r="O524" s="42"/>
      <c r="P524" s="42"/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/>
      <c r="AC524" s="42"/>
      <c r="AD524" s="42"/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/>
      <c r="AR524" s="42"/>
      <c r="AS524" s="42"/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/>
      <c r="N525" s="42"/>
      <c r="O525" s="42"/>
      <c r="P525" s="42"/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/>
      <c r="AC525" s="42"/>
      <c r="AD525" s="42"/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/>
      <c r="AR525" s="42"/>
      <c r="AS525" s="42"/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/>
      <c r="N526" s="42"/>
      <c r="O526" s="42"/>
      <c r="P526" s="42"/>
      <c r="Q526" s="42"/>
      <c r="R526" s="42"/>
      <c r="S526" s="42"/>
      <c r="T526" s="42"/>
      <c r="U526" s="42"/>
      <c r="V526" s="85">
        <f t="shared" si="341"/>
        <v>3</v>
      </c>
      <c r="W526" s="86">
        <v>33.5</v>
      </c>
      <c r="X526" s="99">
        <f t="shared" si="358"/>
        <v>8.9552238805970141</v>
      </c>
      <c r="Y526" s="42">
        <v>0</v>
      </c>
      <c r="Z526" s="42">
        <v>0</v>
      </c>
      <c r="AA526" s="42">
        <v>0</v>
      </c>
      <c r="AB526" s="42"/>
      <c r="AC526" s="42"/>
      <c r="AD526" s="42"/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/>
      <c r="AR526" s="42"/>
      <c r="AS526" s="42"/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3</v>
      </c>
      <c r="BQ526" s="54">
        <f t="shared" si="357"/>
        <v>8.8235294117647065E-2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/>
      <c r="N527" s="42"/>
      <c r="O527" s="42"/>
      <c r="P527" s="42"/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/>
      <c r="AC527" s="42"/>
      <c r="AD527" s="42"/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/>
      <c r="AR527" s="42"/>
      <c r="AS527" s="42"/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/>
      <c r="N528" s="42"/>
      <c r="O528" s="42"/>
      <c r="P528" s="42"/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/>
      <c r="AC528" s="42"/>
      <c r="AD528" s="42"/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/>
      <c r="AR528" s="42"/>
      <c r="AS528" s="42"/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/>
      <c r="N529" s="42"/>
      <c r="O529" s="42"/>
      <c r="P529" s="42"/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/>
      <c r="AC529" s="42"/>
      <c r="AD529" s="42"/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/>
      <c r="AR529" s="42"/>
      <c r="AS529" s="42"/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/>
      <c r="N530" s="42"/>
      <c r="O530" s="42"/>
      <c r="P530" s="42"/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/>
      <c r="AC530" s="42"/>
      <c r="AD530" s="42"/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/>
      <c r="AR530" s="42"/>
      <c r="AS530" s="42"/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/>
      <c r="N531" s="42"/>
      <c r="O531" s="42"/>
      <c r="P531" s="42"/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/>
      <c r="AC531" s="42"/>
      <c r="AD531" s="42"/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/>
      <c r="AR531" s="42"/>
      <c r="AS531" s="42"/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/>
      <c r="N532" s="42"/>
      <c r="O532" s="42"/>
      <c r="P532" s="42"/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/>
      <c r="AC532" s="42"/>
      <c r="AD532" s="42"/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/>
      <c r="AR532" s="42"/>
      <c r="AS532" s="42"/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0</v>
      </c>
      <c r="M533" s="42"/>
      <c r="N533" s="42"/>
      <c r="O533" s="42"/>
      <c r="P533" s="42"/>
      <c r="Q533" s="42"/>
      <c r="R533" s="42"/>
      <c r="S533" s="42"/>
      <c r="T533" s="42"/>
      <c r="U533" s="42"/>
      <c r="V533" s="85">
        <f t="shared" si="341"/>
        <v>4</v>
      </c>
      <c r="W533" s="86">
        <v>23.5</v>
      </c>
      <c r="X533" s="99">
        <f t="shared" si="358"/>
        <v>17.021276595744681</v>
      </c>
      <c r="Y533" s="42">
        <v>0</v>
      </c>
      <c r="Z533" s="42">
        <v>0</v>
      </c>
      <c r="AA533" s="42">
        <v>0</v>
      </c>
      <c r="AB533" s="42"/>
      <c r="AC533" s="42"/>
      <c r="AD533" s="42"/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/>
      <c r="AR533" s="42"/>
      <c r="AS533" s="42"/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0</v>
      </c>
      <c r="BF533" s="50">
        <f t="shared" si="347"/>
        <v>0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4</v>
      </c>
      <c r="BQ533" s="54">
        <f t="shared" si="357"/>
        <v>0.1702127659574468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/>
      <c r="N534" s="42"/>
      <c r="O534" s="42"/>
      <c r="P534" s="42"/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/>
      <c r="AC534" s="42"/>
      <c r="AD534" s="42"/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/>
      <c r="AR534" s="42"/>
      <c r="AS534" s="42"/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/>
      <c r="N535" s="42"/>
      <c r="O535" s="42"/>
      <c r="P535" s="42"/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/>
      <c r="AC535" s="42"/>
      <c r="AD535" s="42"/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/>
      <c r="AR535" s="42"/>
      <c r="AS535" s="42"/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/>
      <c r="N536" s="42"/>
      <c r="O536" s="42"/>
      <c r="P536" s="42"/>
      <c r="Q536" s="42"/>
      <c r="R536" s="42"/>
      <c r="S536" s="42"/>
      <c r="T536" s="42"/>
      <c r="U536" s="42"/>
      <c r="V536" s="85">
        <f t="shared" si="341"/>
        <v>29</v>
      </c>
      <c r="W536" s="86">
        <v>41.5</v>
      </c>
      <c r="X536" s="99">
        <f t="shared" si="358"/>
        <v>69.879518072289159</v>
      </c>
      <c r="Y536" s="42">
        <v>0</v>
      </c>
      <c r="Z536" s="42">
        <v>0</v>
      </c>
      <c r="AA536" s="42">
        <v>0</v>
      </c>
      <c r="AB536" s="42"/>
      <c r="AC536" s="42"/>
      <c r="AD536" s="42"/>
      <c r="AE536" s="42"/>
      <c r="AF536" s="42"/>
      <c r="AG536" s="42"/>
      <c r="AH536" s="42"/>
      <c r="AI536" s="42"/>
      <c r="AJ536" s="42"/>
      <c r="AK536" s="85">
        <f t="shared" si="342"/>
        <v>0</v>
      </c>
      <c r="AL536" s="86">
        <v>8</v>
      </c>
      <c r="AM536" s="99">
        <f t="shared" si="359"/>
        <v>0</v>
      </c>
      <c r="AN536" s="42">
        <v>0</v>
      </c>
      <c r="AO536" s="42">
        <v>0</v>
      </c>
      <c r="AP536" s="42">
        <v>0</v>
      </c>
      <c r="AQ536" s="42"/>
      <c r="AR536" s="42"/>
      <c r="AS536" s="42"/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17</v>
      </c>
      <c r="BE536" s="50">
        <f t="shared" si="346"/>
        <v>1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29</v>
      </c>
      <c r="BQ536" s="54">
        <f t="shared" si="357"/>
        <v>0.58585858585858586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/>
      <c r="N537" s="42"/>
      <c r="O537" s="42"/>
      <c r="P537" s="42"/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/>
      <c r="AC537" s="42"/>
      <c r="AD537" s="42"/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/>
      <c r="AR537" s="42"/>
      <c r="AS537" s="42"/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/>
      <c r="N538" s="42"/>
      <c r="O538" s="42"/>
      <c r="P538" s="42"/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/>
      <c r="AC538" s="42"/>
      <c r="AD538" s="42"/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/>
      <c r="AR538" s="42"/>
      <c r="AS538" s="42"/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/>
      <c r="N539" s="42"/>
      <c r="O539" s="42"/>
      <c r="P539" s="42"/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/>
      <c r="AC539" s="42"/>
      <c r="AD539" s="42"/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/>
      <c r="AR539" s="42"/>
      <c r="AS539" s="42"/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/>
      <c r="N540" s="42"/>
      <c r="O540" s="42"/>
      <c r="P540" s="42"/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/>
      <c r="AC540" s="42"/>
      <c r="AD540" s="42"/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/>
      <c r="AR540" s="42"/>
      <c r="AS540" s="42"/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/>
      <c r="N541" s="42"/>
      <c r="O541" s="42"/>
      <c r="P541" s="42"/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/>
      <c r="AC541" s="42"/>
      <c r="AD541" s="42"/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/>
      <c r="AR541" s="42"/>
      <c r="AS541" s="42"/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/>
      <c r="N542" s="42"/>
      <c r="O542" s="42"/>
      <c r="P542" s="42"/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/>
      <c r="AC542" s="42"/>
      <c r="AD542" s="42"/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/>
      <c r="AR542" s="42"/>
      <c r="AS542" s="42"/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/>
      <c r="N543" s="42"/>
      <c r="O543" s="42"/>
      <c r="P543" s="42"/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/>
      <c r="AC543" s="42"/>
      <c r="AD543" s="42"/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/>
      <c r="AR543" s="42"/>
      <c r="AS543" s="42"/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/>
      <c r="N544" s="42"/>
      <c r="O544" s="42"/>
      <c r="P544" s="42"/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/>
      <c r="AC544" s="42"/>
      <c r="AD544" s="42"/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/>
      <c r="AR544" s="42"/>
      <c r="AS544" s="42"/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/>
      <c r="N545" s="42"/>
      <c r="O545" s="42"/>
      <c r="P545" s="42"/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/>
      <c r="AC545" s="42"/>
      <c r="AD545" s="42"/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/>
      <c r="AR545" s="42"/>
      <c r="AS545" s="42"/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/>
      <c r="N546" s="42"/>
      <c r="O546" s="42"/>
      <c r="P546" s="42"/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/>
      <c r="AC546" s="42"/>
      <c r="AD546" s="42"/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/>
      <c r="AR546" s="42"/>
      <c r="AS546" s="42"/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/>
      <c r="N547" s="42"/>
      <c r="O547" s="42"/>
      <c r="P547" s="42"/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/>
      <c r="AC547" s="42"/>
      <c r="AD547" s="42"/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/>
      <c r="AR547" s="42"/>
      <c r="AS547" s="42"/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/>
      <c r="N548" s="42"/>
      <c r="O548" s="42"/>
      <c r="P548" s="42"/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/>
      <c r="AC548" s="42"/>
      <c r="AD548" s="42"/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/>
      <c r="AR548" s="42"/>
      <c r="AS548" s="42"/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/>
      <c r="N549" s="42"/>
      <c r="O549" s="42"/>
      <c r="P549" s="42"/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/>
      <c r="AC549" s="42"/>
      <c r="AD549" s="42"/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/>
      <c r="AR549" s="42"/>
      <c r="AS549" s="42"/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/>
      <c r="N550" s="42"/>
      <c r="O550" s="42"/>
      <c r="P550" s="42"/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/>
      <c r="AC550" s="42"/>
      <c r="AD550" s="42"/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/>
      <c r="AR550" s="42"/>
      <c r="AS550" s="42"/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0</v>
      </c>
      <c r="M551" s="42"/>
      <c r="N551" s="42"/>
      <c r="O551" s="42"/>
      <c r="P551" s="42"/>
      <c r="Q551" s="42"/>
      <c r="R551" s="42"/>
      <c r="S551" s="42"/>
      <c r="T551" s="42"/>
      <c r="U551" s="42"/>
      <c r="V551" s="85">
        <f t="shared" si="341"/>
        <v>2</v>
      </c>
      <c r="W551" s="86">
        <v>35</v>
      </c>
      <c r="X551" s="99">
        <f t="shared" si="358"/>
        <v>5.7142857142857144</v>
      </c>
      <c r="Y551" s="42">
        <v>0</v>
      </c>
      <c r="Z551" s="42">
        <v>0</v>
      </c>
      <c r="AA551" s="42">
        <v>0</v>
      </c>
      <c r="AB551" s="42"/>
      <c r="AC551" s="42"/>
      <c r="AD551" s="42"/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/>
      <c r="AR551" s="42"/>
      <c r="AS551" s="42"/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0</v>
      </c>
      <c r="BF551" s="50">
        <f t="shared" si="347"/>
        <v>0</v>
      </c>
      <c r="BG551" s="50">
        <f t="shared" si="348"/>
        <v>0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2</v>
      </c>
      <c r="BQ551" s="54">
        <f t="shared" si="357"/>
        <v>5.7142857142857141E-2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3</v>
      </c>
      <c r="M552" s="42"/>
      <c r="N552" s="42"/>
      <c r="O552" s="42"/>
      <c r="P552" s="42"/>
      <c r="Q552" s="42"/>
      <c r="R552" s="42"/>
      <c r="S552" s="42"/>
      <c r="T552" s="42"/>
      <c r="U552" s="42"/>
      <c r="V552" s="85">
        <f t="shared" si="341"/>
        <v>4</v>
      </c>
      <c r="W552" s="86">
        <v>21</v>
      </c>
      <c r="X552" s="99">
        <f t="shared" si="358"/>
        <v>19.047619047619047</v>
      </c>
      <c r="Y552" s="42">
        <v>0</v>
      </c>
      <c r="Z552" s="42">
        <v>0</v>
      </c>
      <c r="AA552" s="42">
        <v>0</v>
      </c>
      <c r="AB552" s="42"/>
      <c r="AC552" s="42"/>
      <c r="AD552" s="42"/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/>
      <c r="AR552" s="42"/>
      <c r="AS552" s="42"/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3</v>
      </c>
      <c r="BF552" s="50">
        <f t="shared" si="347"/>
        <v>0</v>
      </c>
      <c r="BG552" s="50">
        <f t="shared" si="348"/>
        <v>0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4</v>
      </c>
      <c r="BQ552" s="54">
        <f t="shared" si="357"/>
        <v>0.19047619047619047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/>
      <c r="N553" s="42"/>
      <c r="O553" s="42"/>
      <c r="P553" s="42"/>
      <c r="Q553" s="42"/>
      <c r="R553" s="42"/>
      <c r="S553" s="42"/>
      <c r="T553" s="42"/>
      <c r="U553" s="42"/>
      <c r="V553" s="85">
        <f t="shared" si="341"/>
        <v>4</v>
      </c>
      <c r="W553" s="86">
        <v>55</v>
      </c>
      <c r="X553" s="99">
        <f t="shared" si="358"/>
        <v>7.2727272727272725</v>
      </c>
      <c r="Y553" s="42">
        <v>0</v>
      </c>
      <c r="Z553" s="42">
        <v>0</v>
      </c>
      <c r="AA553" s="42">
        <v>0</v>
      </c>
      <c r="AB553" s="42"/>
      <c r="AC553" s="42"/>
      <c r="AD553" s="42"/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/>
      <c r="AR553" s="42"/>
      <c r="AS553" s="42"/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0</v>
      </c>
      <c r="BG553" s="50">
        <f t="shared" si="348"/>
        <v>0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4</v>
      </c>
      <c r="BQ553" s="54">
        <f t="shared" si="357"/>
        <v>7.2727272727272724E-2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/>
      <c r="N554" s="42"/>
      <c r="O554" s="42"/>
      <c r="P554" s="42"/>
      <c r="Q554" s="42"/>
      <c r="R554" s="42"/>
      <c r="S554" s="42"/>
      <c r="T554" s="42"/>
      <c r="U554" s="42"/>
      <c r="V554" s="85">
        <f t="shared" si="341"/>
        <v>10</v>
      </c>
      <c r="W554" s="86">
        <v>32.5</v>
      </c>
      <c r="X554" s="99">
        <f t="shared" si="358"/>
        <v>30.76923076923077</v>
      </c>
      <c r="Y554" s="42">
        <v>0</v>
      </c>
      <c r="Z554" s="42">
        <v>0</v>
      </c>
      <c r="AA554" s="42">
        <v>0</v>
      </c>
      <c r="AB554" s="42"/>
      <c r="AC554" s="42"/>
      <c r="AD554" s="42"/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/>
      <c r="AR554" s="42"/>
      <c r="AS554" s="42"/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10</v>
      </c>
      <c r="BQ554" s="54">
        <f t="shared" si="357"/>
        <v>0.30303030303030304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/>
      <c r="N555" s="42"/>
      <c r="O555" s="42"/>
      <c r="P555" s="42"/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/>
      <c r="AC555" s="42"/>
      <c r="AD555" s="42"/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/>
      <c r="AR555" s="42"/>
      <c r="AS555" s="42"/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/>
      <c r="N556" s="42"/>
      <c r="O556" s="42"/>
      <c r="P556" s="42"/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>
        <v>0</v>
      </c>
      <c r="AB556" s="42"/>
      <c r="AC556" s="42"/>
      <c r="AD556" s="42"/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/>
      <c r="AR556" s="42"/>
      <c r="AS556" s="42"/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/>
      <c r="N557" s="42"/>
      <c r="O557" s="42"/>
      <c r="P557" s="42"/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/>
      <c r="AC557" s="42"/>
      <c r="AD557" s="42"/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/>
      <c r="AR557" s="42"/>
      <c r="AS557" s="42"/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/>
      <c r="N558" s="42"/>
      <c r="O558" s="42"/>
      <c r="P558" s="42"/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/>
      <c r="AC558" s="42"/>
      <c r="AD558" s="42"/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/>
      <c r="AR558" s="42"/>
      <c r="AS558" s="42"/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/>
      <c r="N559" s="42"/>
      <c r="O559" s="42"/>
      <c r="P559" s="42"/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/>
      <c r="AC559" s="42"/>
      <c r="AD559" s="42"/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/>
      <c r="AR559" s="42"/>
      <c r="AS559" s="42"/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/>
      <c r="N560" s="42"/>
      <c r="O560" s="42"/>
      <c r="P560" s="42"/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/>
      <c r="AC560" s="42"/>
      <c r="AD560" s="42"/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/>
      <c r="AR560" s="42"/>
      <c r="AS560" s="42"/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/>
      <c r="N561" s="42"/>
      <c r="O561" s="42"/>
      <c r="P561" s="42"/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/>
      <c r="AC561" s="42"/>
      <c r="AD561" s="42"/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/>
      <c r="AR561" s="42"/>
      <c r="AS561" s="42"/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/>
      <c r="N562" s="42"/>
      <c r="O562" s="42"/>
      <c r="P562" s="42"/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/>
      <c r="AC562" s="42"/>
      <c r="AD562" s="42"/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/>
      <c r="AR562" s="42"/>
      <c r="AS562" s="42"/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/>
      <c r="N563" s="42"/>
      <c r="O563" s="42"/>
      <c r="P563" s="42"/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/>
      <c r="AC563" s="42"/>
      <c r="AD563" s="42"/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/>
      <c r="AR563" s="42"/>
      <c r="AS563" s="42"/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/>
      <c r="N564" s="42"/>
      <c r="O564" s="42"/>
      <c r="P564" s="42"/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/>
      <c r="AC564" s="42"/>
      <c r="AD564" s="42"/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/>
      <c r="AR564" s="42"/>
      <c r="AS564" s="42"/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/>
      <c r="N565" s="42"/>
      <c r="O565" s="42"/>
      <c r="P565" s="42"/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/>
      <c r="AC565" s="42"/>
      <c r="AD565" s="42"/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/>
      <c r="AR565" s="42"/>
      <c r="AS565" s="42"/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/>
      <c r="N566" s="42"/>
      <c r="O566" s="42"/>
      <c r="P566" s="42"/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/>
      <c r="AC566" s="42"/>
      <c r="AD566" s="42"/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/>
      <c r="AR566" s="42"/>
      <c r="AS566" s="42"/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/>
      <c r="N567" s="42"/>
      <c r="O567" s="42"/>
      <c r="P567" s="42"/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/>
      <c r="AC567" s="42"/>
      <c r="AD567" s="42"/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/>
      <c r="AR567" s="42"/>
      <c r="AS567" s="42"/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/>
      <c r="N568" s="42"/>
      <c r="O568" s="42"/>
      <c r="P568" s="42"/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/>
      <c r="AC568" s="42"/>
      <c r="AD568" s="42"/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/>
      <c r="AR568" s="42"/>
      <c r="AS568" s="42"/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/>
      <c r="N569" s="42"/>
      <c r="O569" s="42"/>
      <c r="P569" s="42"/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/>
      <c r="AC569" s="42"/>
      <c r="AD569" s="42"/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/>
      <c r="AR569" s="42"/>
      <c r="AS569" s="42"/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/>
      <c r="N570" s="42"/>
      <c r="O570" s="42"/>
      <c r="P570" s="42"/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/>
      <c r="AC570" s="42"/>
      <c r="AD570" s="42"/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/>
      <c r="AR570" s="42"/>
      <c r="AS570" s="42"/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0</v>
      </c>
      <c r="M571" s="42"/>
      <c r="N571" s="42"/>
      <c r="O571" s="42"/>
      <c r="P571" s="42"/>
      <c r="Q571" s="42"/>
      <c r="R571" s="42"/>
      <c r="S571" s="42"/>
      <c r="T571" s="42"/>
      <c r="U571" s="42"/>
      <c r="V571" s="85">
        <f t="shared" si="341"/>
        <v>10</v>
      </c>
      <c r="W571" s="86">
        <v>18</v>
      </c>
      <c r="X571" s="99">
        <f t="shared" si="358"/>
        <v>55.555555555555557</v>
      </c>
      <c r="Y571" s="42">
        <v>0</v>
      </c>
      <c r="Z571" s="42">
        <v>0</v>
      </c>
      <c r="AA571" s="42">
        <v>0</v>
      </c>
      <c r="AB571" s="42"/>
      <c r="AC571" s="42"/>
      <c r="AD571" s="42"/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/>
      <c r="AR571" s="42"/>
      <c r="AS571" s="42"/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0</v>
      </c>
      <c r="BF571" s="50">
        <f t="shared" si="347"/>
        <v>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10</v>
      </c>
      <c r="BQ571" s="54">
        <f t="shared" si="357"/>
        <v>0.55555555555555558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/>
      <c r="N572" s="42"/>
      <c r="O572" s="42"/>
      <c r="P572" s="42"/>
      <c r="Q572" s="42"/>
      <c r="R572" s="42"/>
      <c r="S572" s="42"/>
      <c r="T572" s="42"/>
      <c r="U572" s="42"/>
      <c r="V572" s="85">
        <f t="shared" si="341"/>
        <v>9</v>
      </c>
      <c r="W572" s="86">
        <v>98.5</v>
      </c>
      <c r="X572" s="99">
        <f t="shared" si="358"/>
        <v>9.1370558375634516</v>
      </c>
      <c r="Y572" s="42">
        <v>0</v>
      </c>
      <c r="Z572" s="42">
        <v>0</v>
      </c>
      <c r="AA572" s="42">
        <v>0</v>
      </c>
      <c r="AB572" s="42"/>
      <c r="AC572" s="42"/>
      <c r="AD572" s="42"/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/>
      <c r="AR572" s="42"/>
      <c r="AS572" s="42"/>
      <c r="AT572" s="42"/>
      <c r="AU572" s="42"/>
      <c r="AV572" s="42"/>
      <c r="AW572" s="42"/>
      <c r="AX572" s="42"/>
      <c r="AY572" s="42"/>
      <c r="AZ572" s="85">
        <f t="shared" si="343"/>
        <v>0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0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9</v>
      </c>
      <c r="BQ572" s="54">
        <f t="shared" si="357"/>
        <v>9.1370558375634514E-2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/>
      <c r="N573" s="42"/>
      <c r="O573" s="42"/>
      <c r="P573" s="42"/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/>
      <c r="AC573" s="42"/>
      <c r="AD573" s="42"/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/>
      <c r="AR573" s="42"/>
      <c r="AS573" s="42"/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/>
      <c r="N574" s="42"/>
      <c r="O574" s="42"/>
      <c r="P574" s="42"/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>
        <v>0</v>
      </c>
      <c r="AB574" s="42"/>
      <c r="AC574" s="42"/>
      <c r="AD574" s="42"/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/>
      <c r="AR574" s="42"/>
      <c r="AS574" s="42"/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/>
      <c r="N575" s="42"/>
      <c r="O575" s="42"/>
      <c r="P575" s="42"/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/>
      <c r="AC575" s="42"/>
      <c r="AD575" s="42"/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/>
      <c r="AR575" s="42"/>
      <c r="AS575" s="42"/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/>
      <c r="N576" s="42"/>
      <c r="O576" s="42"/>
      <c r="P576" s="42"/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/>
      <c r="AC576" s="42"/>
      <c r="AD576" s="42"/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/>
      <c r="AR576" s="42"/>
      <c r="AS576" s="42"/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/>
      <c r="N577" s="42"/>
      <c r="O577" s="42"/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/>
      <c r="AC577" s="42"/>
      <c r="AD577" s="42"/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/>
      <c r="AR577" s="42"/>
      <c r="AS577" s="42"/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/>
      <c r="N578" s="42"/>
      <c r="O578" s="42"/>
      <c r="P578" s="42"/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/>
      <c r="AC578" s="42"/>
      <c r="AD578" s="42"/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/>
      <c r="AR578" s="42"/>
      <c r="AS578" s="42"/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/>
      <c r="N579" s="42"/>
      <c r="O579" s="42"/>
      <c r="P579" s="42"/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/>
      <c r="AC579" s="42"/>
      <c r="AD579" s="42"/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/>
      <c r="AR579" s="42"/>
      <c r="AS579" s="42"/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/>
      <c r="N580" s="42"/>
      <c r="O580" s="42"/>
      <c r="P580" s="42"/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/>
      <c r="AC580" s="42"/>
      <c r="AD580" s="42"/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/>
      <c r="AR580" s="42"/>
      <c r="AS580" s="42"/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/>
      <c r="N581" s="42"/>
      <c r="O581" s="42"/>
      <c r="P581" s="42"/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/>
      <c r="AC581" s="42"/>
      <c r="AD581" s="42"/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/>
      <c r="AR581" s="42"/>
      <c r="AS581" s="42"/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/>
      <c r="N582" s="42"/>
      <c r="O582" s="42"/>
      <c r="P582" s="42"/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/>
      <c r="AC582" s="42"/>
      <c r="AD582" s="42"/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/>
      <c r="AR582" s="42"/>
      <c r="AS582" s="42"/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/>
      <c r="N583" s="42"/>
      <c r="O583" s="42"/>
      <c r="P583" s="42"/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/>
      <c r="AC583" s="42"/>
      <c r="AD583" s="42"/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/>
      <c r="AR583" s="42"/>
      <c r="AS583" s="42"/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/>
      <c r="N584" s="42"/>
      <c r="O584" s="42"/>
      <c r="P584" s="42"/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/>
      <c r="AC584" s="42"/>
      <c r="AD584" s="42"/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/>
      <c r="AR584" s="42"/>
      <c r="AS584" s="42"/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/>
      <c r="N585" s="42"/>
      <c r="O585" s="42"/>
      <c r="P585" s="42"/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/>
      <c r="AC585" s="42"/>
      <c r="AD585" s="42"/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/>
      <c r="AR585" s="42"/>
      <c r="AS585" s="42"/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/>
      <c r="N586" s="42"/>
      <c r="O586" s="42"/>
      <c r="P586" s="42"/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/>
      <c r="AC586" s="42"/>
      <c r="AD586" s="42"/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/>
      <c r="AR586" s="42"/>
      <c r="AS586" s="42"/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/>
      <c r="N587" s="42"/>
      <c r="O587" s="42"/>
      <c r="P587" s="42"/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/>
      <c r="AC587" s="42"/>
      <c r="AD587" s="42"/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/>
      <c r="AR587" s="42"/>
      <c r="AS587" s="42"/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/>
      <c r="N588" s="42"/>
      <c r="O588" s="42"/>
      <c r="P588" s="42"/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/>
      <c r="AC588" s="42"/>
      <c r="AD588" s="42"/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/>
      <c r="AR588" s="42"/>
      <c r="AS588" s="42"/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/>
      <c r="N589" s="42"/>
      <c r="O589" s="42"/>
      <c r="P589" s="42"/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/>
      <c r="AC589" s="42"/>
      <c r="AD589" s="42"/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/>
      <c r="AR589" s="42"/>
      <c r="AS589" s="42"/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/>
      <c r="N590" s="42"/>
      <c r="O590" s="42"/>
      <c r="P590" s="42"/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/>
      <c r="AC590" s="42"/>
      <c r="AD590" s="42"/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/>
      <c r="AR590" s="42"/>
      <c r="AS590" s="42"/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/>
      <c r="N591" s="42"/>
      <c r="O591" s="42"/>
      <c r="P591" s="42"/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/>
      <c r="AC591" s="42"/>
      <c r="AD591" s="42"/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/>
      <c r="AR591" s="42"/>
      <c r="AS591" s="42"/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/>
      <c r="N592" s="42"/>
      <c r="O592" s="42"/>
      <c r="P592" s="42"/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/>
      <c r="AC592" s="42"/>
      <c r="AD592" s="42"/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/>
      <c r="AR592" s="42"/>
      <c r="AS592" s="42"/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5</v>
      </c>
      <c r="M593" s="42"/>
      <c r="N593" s="42"/>
      <c r="O593" s="42"/>
      <c r="P593" s="42"/>
      <c r="Q593" s="42"/>
      <c r="R593" s="42"/>
      <c r="S593" s="42"/>
      <c r="T593" s="42"/>
      <c r="U593" s="42"/>
      <c r="V593" s="85">
        <f t="shared" si="362"/>
        <v>21</v>
      </c>
      <c r="W593" s="86">
        <v>86</v>
      </c>
      <c r="X593" s="99">
        <f t="shared" si="379"/>
        <v>24.418604651162788</v>
      </c>
      <c r="Y593" s="42">
        <v>0</v>
      </c>
      <c r="Z593" s="42">
        <v>0</v>
      </c>
      <c r="AA593" s="42">
        <v>0</v>
      </c>
      <c r="AB593" s="42"/>
      <c r="AC593" s="42"/>
      <c r="AD593" s="42"/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/>
      <c r="AR593" s="42"/>
      <c r="AS593" s="42"/>
      <c r="AT593" s="42"/>
      <c r="AU593" s="42"/>
      <c r="AV593" s="42"/>
      <c r="AW593" s="42"/>
      <c r="AX593" s="42"/>
      <c r="AY593" s="42"/>
      <c r="AZ593" s="85">
        <f t="shared" si="364"/>
        <v>0</v>
      </c>
      <c r="BA593" s="86">
        <v>1.5</v>
      </c>
      <c r="BB593" s="99">
        <f t="shared" si="381"/>
        <v>0</v>
      </c>
      <c r="BC593" s="50">
        <f t="shared" si="365"/>
        <v>6</v>
      </c>
      <c r="BD593" s="50">
        <f t="shared" si="366"/>
        <v>10</v>
      </c>
      <c r="BE593" s="50">
        <f t="shared" si="367"/>
        <v>5</v>
      </c>
      <c r="BF593" s="50">
        <f t="shared" si="368"/>
        <v>0</v>
      </c>
      <c r="BG593" s="50">
        <f t="shared" si="369"/>
        <v>0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21</v>
      </c>
      <c r="BQ593" s="54">
        <f t="shared" si="378"/>
        <v>0.23863636363636365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/>
      <c r="N594" s="42"/>
      <c r="O594" s="42"/>
      <c r="P594" s="42"/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/>
      <c r="AC594" s="42"/>
      <c r="AD594" s="42"/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/>
      <c r="AR594" s="42"/>
      <c r="AS594" s="42"/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2</v>
      </c>
      <c r="L595" s="42">
        <v>0</v>
      </c>
      <c r="M595" s="42"/>
      <c r="N595" s="42"/>
      <c r="O595" s="42"/>
      <c r="P595" s="42"/>
      <c r="Q595" s="42"/>
      <c r="R595" s="42"/>
      <c r="S595" s="42"/>
      <c r="T595" s="42"/>
      <c r="U595" s="42"/>
      <c r="V595" s="85">
        <f t="shared" si="362"/>
        <v>2</v>
      </c>
      <c r="W595" s="86">
        <v>29.5</v>
      </c>
      <c r="X595" s="99">
        <f t="shared" si="379"/>
        <v>6.7796610169491522</v>
      </c>
      <c r="Y595" s="42">
        <v>0</v>
      </c>
      <c r="Z595" s="42">
        <v>0</v>
      </c>
      <c r="AA595" s="42">
        <v>0</v>
      </c>
      <c r="AB595" s="42"/>
      <c r="AC595" s="42"/>
      <c r="AD595" s="42"/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/>
      <c r="AR595" s="42"/>
      <c r="AS595" s="42"/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2</v>
      </c>
      <c r="BE595" s="50">
        <f t="shared" si="367"/>
        <v>0</v>
      </c>
      <c r="BF595" s="50">
        <f t="shared" si="368"/>
        <v>0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2</v>
      </c>
      <c r="BQ595" s="54">
        <f t="shared" si="378"/>
        <v>5.9701492537313432E-2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/>
      <c r="N596" s="42"/>
      <c r="O596" s="42"/>
      <c r="P596" s="42"/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/>
      <c r="AC596" s="42"/>
      <c r="AD596" s="42"/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/>
      <c r="AR596" s="42"/>
      <c r="AS596" s="42"/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/>
      <c r="N597" s="42"/>
      <c r="O597" s="42"/>
      <c r="P597" s="42"/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/>
      <c r="AC597" s="42"/>
      <c r="AD597" s="42"/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/>
      <c r="AR597" s="42"/>
      <c r="AS597" s="42"/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/>
      <c r="N598" s="42"/>
      <c r="O598" s="42"/>
      <c r="P598" s="42"/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/>
      <c r="AC598" s="42"/>
      <c r="AD598" s="42"/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/>
      <c r="AR598" s="42"/>
      <c r="AS598" s="42"/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/>
      <c r="N599" s="42"/>
      <c r="O599" s="42"/>
      <c r="P599" s="42"/>
      <c r="Q599" s="42"/>
      <c r="R599" s="42"/>
      <c r="S599" s="42"/>
      <c r="T599" s="42"/>
      <c r="U599" s="42"/>
      <c r="V599" s="85">
        <f t="shared" si="362"/>
        <v>9</v>
      </c>
      <c r="W599" s="86">
        <v>35.5</v>
      </c>
      <c r="X599" s="99">
        <f t="shared" si="379"/>
        <v>25.352112676056336</v>
      </c>
      <c r="Y599" s="42">
        <v>0</v>
      </c>
      <c r="Z599" s="42">
        <v>0</v>
      </c>
      <c r="AA599" s="42">
        <v>0</v>
      </c>
      <c r="AB599" s="42"/>
      <c r="AC599" s="42"/>
      <c r="AD599" s="42"/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/>
      <c r="AR599" s="42"/>
      <c r="AS599" s="42"/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0</v>
      </c>
      <c r="BG599" s="50">
        <f t="shared" si="369"/>
        <v>0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9</v>
      </c>
      <c r="BQ599" s="54">
        <f t="shared" si="378"/>
        <v>0.25352112676056338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/>
      <c r="N600" s="42"/>
      <c r="O600" s="42"/>
      <c r="P600" s="42"/>
      <c r="Q600" s="42"/>
      <c r="R600" s="42"/>
      <c r="S600" s="42"/>
      <c r="T600" s="42"/>
      <c r="U600" s="42"/>
      <c r="V600" s="85">
        <f t="shared" si="362"/>
        <v>1</v>
      </c>
      <c r="W600" s="86">
        <v>15.5</v>
      </c>
      <c r="X600" s="99">
        <f t="shared" si="379"/>
        <v>6.4516129032258061</v>
      </c>
      <c r="Y600" s="42">
        <v>0</v>
      </c>
      <c r="Z600" s="42">
        <v>0</v>
      </c>
      <c r="AA600" s="42">
        <v>0</v>
      </c>
      <c r="AB600" s="42"/>
      <c r="AC600" s="42"/>
      <c r="AD600" s="42"/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/>
      <c r="AR600" s="42"/>
      <c r="AS600" s="42"/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0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1</v>
      </c>
      <c r="BQ600" s="54">
        <f t="shared" si="378"/>
        <v>6.4516129032258063E-2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/>
      <c r="N601" s="42"/>
      <c r="O601" s="42"/>
      <c r="P601" s="42"/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/>
      <c r="AC601" s="42"/>
      <c r="AD601" s="42"/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/>
      <c r="AR601" s="42"/>
      <c r="AS601" s="42"/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0</v>
      </c>
      <c r="M602" s="42"/>
      <c r="N602" s="42"/>
      <c r="O602" s="42"/>
      <c r="P602" s="42"/>
      <c r="Q602" s="42"/>
      <c r="R602" s="42"/>
      <c r="S602" s="42"/>
      <c r="T602" s="42"/>
      <c r="U602" s="42"/>
      <c r="V602" s="85">
        <f t="shared" si="362"/>
        <v>3</v>
      </c>
      <c r="W602" s="86">
        <v>32</v>
      </c>
      <c r="X602" s="99">
        <f t="shared" si="379"/>
        <v>9.375</v>
      </c>
      <c r="Y602" s="42">
        <v>0</v>
      </c>
      <c r="Z602" s="42">
        <v>2</v>
      </c>
      <c r="AA602" s="42">
        <v>0</v>
      </c>
      <c r="AB602" s="42"/>
      <c r="AC602" s="42"/>
      <c r="AD602" s="42"/>
      <c r="AE602" s="42"/>
      <c r="AF602" s="42"/>
      <c r="AG602" s="42"/>
      <c r="AH602" s="42"/>
      <c r="AI602" s="42"/>
      <c r="AJ602" s="42"/>
      <c r="AK602" s="85">
        <f t="shared" si="363"/>
        <v>2</v>
      </c>
      <c r="AL602" s="86">
        <v>5</v>
      </c>
      <c r="AM602" s="99">
        <f t="shared" si="380"/>
        <v>40</v>
      </c>
      <c r="AN602" s="42">
        <v>0</v>
      </c>
      <c r="AO602" s="42">
        <v>0</v>
      </c>
      <c r="AP602" s="42">
        <v>0</v>
      </c>
      <c r="AQ602" s="42"/>
      <c r="AR602" s="42"/>
      <c r="AS602" s="42"/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0</v>
      </c>
      <c r="BF602" s="50">
        <f t="shared" si="368"/>
        <v>0</v>
      </c>
      <c r="BG602" s="50">
        <f t="shared" si="369"/>
        <v>0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5</v>
      </c>
      <c r="BQ602" s="54">
        <f t="shared" si="378"/>
        <v>0.13513513513513514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/>
      <c r="N603" s="42"/>
      <c r="O603" s="42"/>
      <c r="P603" s="42"/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/>
      <c r="AC603" s="42"/>
      <c r="AD603" s="42"/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/>
      <c r="AR603" s="42"/>
      <c r="AS603" s="42"/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/>
      <c r="N604" s="42"/>
      <c r="O604" s="42"/>
      <c r="P604" s="42"/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/>
      <c r="AC604" s="42"/>
      <c r="AD604" s="42"/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/>
      <c r="AR604" s="42"/>
      <c r="AS604" s="42"/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/>
      <c r="N605" s="42"/>
      <c r="O605" s="42"/>
      <c r="P605" s="42"/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/>
      <c r="AC605" s="42"/>
      <c r="AD605" s="42"/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/>
      <c r="AR605" s="42"/>
      <c r="AS605" s="42"/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/>
      <c r="N606" s="42"/>
      <c r="O606" s="42"/>
      <c r="P606" s="42"/>
      <c r="Q606" s="42"/>
      <c r="R606" s="42"/>
      <c r="S606" s="42"/>
      <c r="T606" s="42"/>
      <c r="U606" s="42"/>
      <c r="V606" s="85">
        <f t="shared" si="362"/>
        <v>0</v>
      </c>
      <c r="W606" s="86">
        <v>9</v>
      </c>
      <c r="X606" s="99">
        <f t="shared" si="379"/>
        <v>0</v>
      </c>
      <c r="Y606" s="42">
        <v>0</v>
      </c>
      <c r="Z606" s="42">
        <v>0</v>
      </c>
      <c r="AA606" s="42">
        <v>0</v>
      </c>
      <c r="AB606" s="42"/>
      <c r="AC606" s="42"/>
      <c r="AD606" s="42"/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/>
      <c r="AR606" s="42"/>
      <c r="AS606" s="42"/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0</v>
      </c>
      <c r="BG606" s="50">
        <f t="shared" si="369"/>
        <v>0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0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0</v>
      </c>
      <c r="K607" s="42">
        <v>0</v>
      </c>
      <c r="L607" s="42">
        <v>0</v>
      </c>
      <c r="M607" s="42"/>
      <c r="N607" s="42"/>
      <c r="O607" s="42"/>
      <c r="P607" s="42"/>
      <c r="Q607" s="42"/>
      <c r="R607" s="42"/>
      <c r="S607" s="42"/>
      <c r="T607" s="42"/>
      <c r="U607" s="42"/>
      <c r="V607" s="85">
        <f t="shared" si="362"/>
        <v>0</v>
      </c>
      <c r="W607" s="86">
        <v>4.5</v>
      </c>
      <c r="X607" s="99">
        <f t="shared" si="379"/>
        <v>0</v>
      </c>
      <c r="Y607" s="42">
        <v>0</v>
      </c>
      <c r="Z607" s="42">
        <v>0</v>
      </c>
      <c r="AA607" s="42">
        <v>0</v>
      </c>
      <c r="AB607" s="42"/>
      <c r="AC607" s="42"/>
      <c r="AD607" s="42"/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/>
      <c r="AR607" s="42"/>
      <c r="AS607" s="42"/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0</v>
      </c>
      <c r="BD607" s="50">
        <f t="shared" si="366"/>
        <v>0</v>
      </c>
      <c r="BE607" s="50">
        <f t="shared" si="367"/>
        <v>0</v>
      </c>
      <c r="BF607" s="50">
        <f t="shared" si="368"/>
        <v>0</v>
      </c>
      <c r="BG607" s="50">
        <f t="shared" si="369"/>
        <v>0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0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/>
      <c r="N608" s="42"/>
      <c r="O608" s="42"/>
      <c r="P608" s="42"/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/>
      <c r="AC608" s="42"/>
      <c r="AD608" s="42"/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/>
      <c r="AR608" s="42"/>
      <c r="AS608" s="42"/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0</v>
      </c>
      <c r="M609" s="42"/>
      <c r="N609" s="42"/>
      <c r="O609" s="42"/>
      <c r="P609" s="42"/>
      <c r="Q609" s="42"/>
      <c r="R609" s="42"/>
      <c r="S609" s="42"/>
      <c r="T609" s="42"/>
      <c r="U609" s="42"/>
      <c r="V609" s="85">
        <f t="shared" si="362"/>
        <v>6</v>
      </c>
      <c r="W609" s="86">
        <v>14</v>
      </c>
      <c r="X609" s="99">
        <f t="shared" si="379"/>
        <v>42.857142857142854</v>
      </c>
      <c r="Y609" s="42">
        <v>0</v>
      </c>
      <c r="Z609" s="42">
        <v>0</v>
      </c>
      <c r="AA609" s="42">
        <v>0</v>
      </c>
      <c r="AB609" s="42"/>
      <c r="AC609" s="42"/>
      <c r="AD609" s="42"/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/>
      <c r="AR609" s="42"/>
      <c r="AS609" s="42"/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6</v>
      </c>
      <c r="BQ609" s="54">
        <f t="shared" si="378"/>
        <v>0.41379310344827586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/>
      <c r="N610" s="42"/>
      <c r="O610" s="42"/>
      <c r="P610" s="42"/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/>
      <c r="AC610" s="42"/>
      <c r="AD610" s="42"/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/>
      <c r="AR610" s="42"/>
      <c r="AS610" s="42"/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0</v>
      </c>
      <c r="M611" s="42"/>
      <c r="N611" s="42"/>
      <c r="O611" s="42"/>
      <c r="P611" s="42"/>
      <c r="Q611" s="42"/>
      <c r="R611" s="42"/>
      <c r="S611" s="42"/>
      <c r="T611" s="42"/>
      <c r="U611" s="42"/>
      <c r="V611" s="85">
        <f t="shared" si="362"/>
        <v>10</v>
      </c>
      <c r="W611" s="86">
        <v>22.5</v>
      </c>
      <c r="X611" s="99">
        <f t="shared" si="379"/>
        <v>44.444444444444443</v>
      </c>
      <c r="Y611" s="42">
        <v>0</v>
      </c>
      <c r="Z611" s="42">
        <v>0</v>
      </c>
      <c r="AA611" s="42">
        <v>0</v>
      </c>
      <c r="AB611" s="42"/>
      <c r="AC611" s="42"/>
      <c r="AD611" s="42"/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0</v>
      </c>
      <c r="AQ611" s="42"/>
      <c r="AR611" s="42"/>
      <c r="AS611" s="42"/>
      <c r="AT611" s="42"/>
      <c r="AU611" s="42"/>
      <c r="AV611" s="42"/>
      <c r="AW611" s="42"/>
      <c r="AX611" s="42"/>
      <c r="AY611" s="42"/>
      <c r="AZ611" s="85">
        <f t="shared" si="364"/>
        <v>0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0</v>
      </c>
      <c r="BF611" s="50">
        <f t="shared" si="368"/>
        <v>0</v>
      </c>
      <c r="BG611" s="50">
        <f t="shared" si="369"/>
        <v>0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10</v>
      </c>
      <c r="BQ611" s="54">
        <f t="shared" si="378"/>
        <v>0.44444444444444442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0</v>
      </c>
      <c r="M612" s="42"/>
      <c r="N612" s="42"/>
      <c r="O612" s="42"/>
      <c r="P612" s="42"/>
      <c r="Q612" s="42"/>
      <c r="R612" s="42"/>
      <c r="S612" s="42"/>
      <c r="T612" s="42"/>
      <c r="U612" s="42"/>
      <c r="V612" s="85">
        <f t="shared" si="362"/>
        <v>10</v>
      </c>
      <c r="W612" s="86">
        <v>14.5</v>
      </c>
      <c r="X612" s="99">
        <f t="shared" si="379"/>
        <v>68.965517241379317</v>
      </c>
      <c r="Y612" s="42">
        <v>0</v>
      </c>
      <c r="Z612" s="42">
        <v>0</v>
      </c>
      <c r="AA612" s="42">
        <v>0</v>
      </c>
      <c r="AB612" s="42"/>
      <c r="AC612" s="42"/>
      <c r="AD612" s="42"/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/>
      <c r="AR612" s="42"/>
      <c r="AS612" s="42"/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0</v>
      </c>
      <c r="BF612" s="50">
        <f t="shared" si="368"/>
        <v>0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10</v>
      </c>
      <c r="BQ612" s="54">
        <f t="shared" si="378"/>
        <v>0.68965517241379315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3</v>
      </c>
      <c r="M613" s="42"/>
      <c r="N613" s="42"/>
      <c r="O613" s="42"/>
      <c r="P613" s="42"/>
      <c r="Q613" s="42"/>
      <c r="R613" s="42"/>
      <c r="S613" s="42"/>
      <c r="T613" s="42"/>
      <c r="U613" s="42"/>
      <c r="V613" s="85">
        <f t="shared" si="362"/>
        <v>12</v>
      </c>
      <c r="W613" s="86">
        <v>36.5</v>
      </c>
      <c r="X613" s="99">
        <f t="shared" si="379"/>
        <v>32.87671232876712</v>
      </c>
      <c r="Y613" s="42">
        <v>0</v>
      </c>
      <c r="Z613" s="42">
        <v>0</v>
      </c>
      <c r="AA613" s="42">
        <v>0</v>
      </c>
      <c r="AB613" s="42"/>
      <c r="AC613" s="42"/>
      <c r="AD613" s="42"/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/>
      <c r="AR613" s="42"/>
      <c r="AS613" s="42"/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3</v>
      </c>
      <c r="BF613" s="50">
        <f t="shared" si="368"/>
        <v>0</v>
      </c>
      <c r="BG613" s="50">
        <f t="shared" si="369"/>
        <v>0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12</v>
      </c>
      <c r="BQ613" s="54">
        <f t="shared" si="378"/>
        <v>0.32876712328767121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0</v>
      </c>
      <c r="M614" s="42"/>
      <c r="N614" s="42"/>
      <c r="O614" s="42"/>
      <c r="P614" s="42"/>
      <c r="Q614" s="42"/>
      <c r="R614" s="42"/>
      <c r="S614" s="42"/>
      <c r="T614" s="42"/>
      <c r="U614" s="42"/>
      <c r="V614" s="85">
        <f t="shared" si="362"/>
        <v>8</v>
      </c>
      <c r="W614" s="86">
        <v>5</v>
      </c>
      <c r="X614" s="99">
        <f t="shared" si="379"/>
        <v>160</v>
      </c>
      <c r="Y614" s="42">
        <v>0</v>
      </c>
      <c r="Z614" s="42">
        <v>0</v>
      </c>
      <c r="AA614" s="42">
        <v>0</v>
      </c>
      <c r="AB614" s="42"/>
      <c r="AC614" s="42"/>
      <c r="AD614" s="42"/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/>
      <c r="AR614" s="42"/>
      <c r="AS614" s="42"/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0</v>
      </c>
      <c r="BF614" s="50">
        <f t="shared" si="368"/>
        <v>0</v>
      </c>
      <c r="BG614" s="50">
        <f t="shared" si="369"/>
        <v>0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8</v>
      </c>
      <c r="BQ614" s="54">
        <f t="shared" si="378"/>
        <v>1.6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2</v>
      </c>
      <c r="M615" s="42"/>
      <c r="N615" s="42"/>
      <c r="O615" s="42"/>
      <c r="P615" s="42"/>
      <c r="Q615" s="42"/>
      <c r="R615" s="42"/>
      <c r="S615" s="42"/>
      <c r="T615" s="42"/>
      <c r="U615" s="42"/>
      <c r="V615" s="85">
        <f t="shared" si="362"/>
        <v>16</v>
      </c>
      <c r="W615" s="86">
        <v>20.5</v>
      </c>
      <c r="X615" s="99">
        <f t="shared" si="379"/>
        <v>78.048780487804876</v>
      </c>
      <c r="Y615" s="42">
        <v>0</v>
      </c>
      <c r="Z615" s="42">
        <v>0</v>
      </c>
      <c r="AA615" s="42">
        <v>0</v>
      </c>
      <c r="AB615" s="42"/>
      <c r="AC615" s="42"/>
      <c r="AD615" s="42"/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/>
      <c r="AR615" s="42"/>
      <c r="AS615" s="42"/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2</v>
      </c>
      <c r="BF615" s="50">
        <f t="shared" si="368"/>
        <v>0</v>
      </c>
      <c r="BG615" s="50">
        <f t="shared" si="369"/>
        <v>0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16</v>
      </c>
      <c r="BQ615" s="54">
        <f t="shared" si="378"/>
        <v>0.78048780487804881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4</v>
      </c>
      <c r="L616" s="42">
        <v>0</v>
      </c>
      <c r="M616" s="42"/>
      <c r="N616" s="42"/>
      <c r="O616" s="42"/>
      <c r="P616" s="42"/>
      <c r="Q616" s="42"/>
      <c r="R616" s="42"/>
      <c r="S616" s="42"/>
      <c r="T616" s="42"/>
      <c r="U616" s="42"/>
      <c r="V616" s="85">
        <f t="shared" si="362"/>
        <v>11</v>
      </c>
      <c r="W616" s="86">
        <v>12</v>
      </c>
      <c r="X616" s="99">
        <f t="shared" si="379"/>
        <v>91.666666666666657</v>
      </c>
      <c r="Y616" s="42">
        <v>0</v>
      </c>
      <c r="Z616" s="42">
        <v>0</v>
      </c>
      <c r="AA616" s="42">
        <v>0</v>
      </c>
      <c r="AB616" s="42"/>
      <c r="AC616" s="42"/>
      <c r="AD616" s="42"/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/>
      <c r="AR616" s="42"/>
      <c r="AS616" s="42"/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4</v>
      </c>
      <c r="BE616" s="50">
        <f t="shared" si="367"/>
        <v>0</v>
      </c>
      <c r="BF616" s="50">
        <f t="shared" si="368"/>
        <v>0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11</v>
      </c>
      <c r="BQ616" s="54">
        <f t="shared" si="378"/>
        <v>0.91666666666666663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/>
      <c r="N617" s="42"/>
      <c r="O617" s="42"/>
      <c r="P617" s="42"/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/>
      <c r="AC617" s="42"/>
      <c r="AD617" s="42"/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/>
      <c r="AR617" s="42"/>
      <c r="AS617" s="42"/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/>
      <c r="N618" s="42"/>
      <c r="O618" s="42"/>
      <c r="P618" s="42"/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/>
      <c r="AC618" s="42"/>
      <c r="AD618" s="42"/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/>
      <c r="AR618" s="42"/>
      <c r="AS618" s="42"/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0</v>
      </c>
      <c r="M619" s="42"/>
      <c r="N619" s="42"/>
      <c r="O619" s="42"/>
      <c r="P619" s="42"/>
      <c r="Q619" s="42"/>
      <c r="R619" s="42"/>
      <c r="S619" s="42"/>
      <c r="T619" s="42"/>
      <c r="U619" s="42"/>
      <c r="V619" s="85">
        <f t="shared" si="362"/>
        <v>10</v>
      </c>
      <c r="W619" s="86">
        <v>12</v>
      </c>
      <c r="X619" s="99">
        <f t="shared" si="379"/>
        <v>83.333333333333343</v>
      </c>
      <c r="Y619" s="42">
        <v>0</v>
      </c>
      <c r="Z619" s="42">
        <v>0</v>
      </c>
      <c r="AA619" s="42">
        <v>0</v>
      </c>
      <c r="AB619" s="42"/>
      <c r="AC619" s="42"/>
      <c r="AD619" s="42"/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/>
      <c r="AR619" s="42"/>
      <c r="AS619" s="42"/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0</v>
      </c>
      <c r="BF619" s="50">
        <f t="shared" si="368"/>
        <v>0</v>
      </c>
      <c r="BG619" s="50">
        <f t="shared" si="369"/>
        <v>0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10</v>
      </c>
      <c r="BQ619" s="54">
        <f t="shared" si="378"/>
        <v>0.83333333333333337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/>
      <c r="N620" s="42"/>
      <c r="O620" s="42"/>
      <c r="P620" s="42"/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/>
      <c r="AC620" s="42"/>
      <c r="AD620" s="42"/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/>
      <c r="AR620" s="42"/>
      <c r="AS620" s="42"/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0</v>
      </c>
      <c r="L621" s="42">
        <v>0</v>
      </c>
      <c r="M621" s="42"/>
      <c r="N621" s="42"/>
      <c r="O621" s="42"/>
      <c r="P621" s="42"/>
      <c r="Q621" s="42"/>
      <c r="R621" s="42"/>
      <c r="S621" s="42"/>
      <c r="T621" s="42"/>
      <c r="U621" s="42"/>
      <c r="V621" s="85">
        <f t="shared" si="362"/>
        <v>7</v>
      </c>
      <c r="W621" s="86">
        <v>7.5</v>
      </c>
      <c r="X621" s="99">
        <f t="shared" si="379"/>
        <v>93.333333333333329</v>
      </c>
      <c r="Y621" s="42">
        <v>0</v>
      </c>
      <c r="Z621" s="42">
        <v>0</v>
      </c>
      <c r="AA621" s="42">
        <v>0</v>
      </c>
      <c r="AB621" s="42"/>
      <c r="AC621" s="42"/>
      <c r="AD621" s="42"/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/>
      <c r="AR621" s="42"/>
      <c r="AS621" s="42"/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0</v>
      </c>
      <c r="BE621" s="50">
        <f t="shared" si="367"/>
        <v>0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7</v>
      </c>
      <c r="BQ621" s="54">
        <f t="shared" si="378"/>
        <v>0.93333333333333335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/>
      <c r="N622" s="42"/>
      <c r="O622" s="42"/>
      <c r="P622" s="42"/>
      <c r="Q622" s="42"/>
      <c r="R622" s="42"/>
      <c r="S622" s="42"/>
      <c r="T622" s="42"/>
      <c r="U622" s="42"/>
      <c r="V622" s="85">
        <f t="shared" si="362"/>
        <v>0</v>
      </c>
      <c r="W622" s="86">
        <v>5.5</v>
      </c>
      <c r="X622" s="99">
        <f t="shared" si="379"/>
        <v>0</v>
      </c>
      <c r="Y622" s="42">
        <v>0</v>
      </c>
      <c r="Z622" s="42">
        <v>0</v>
      </c>
      <c r="AA622" s="42">
        <v>0</v>
      </c>
      <c r="AB622" s="42"/>
      <c r="AC622" s="42"/>
      <c r="AD622" s="42"/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/>
      <c r="AR622" s="42"/>
      <c r="AS622" s="42"/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0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/>
      <c r="N623" s="42"/>
      <c r="O623" s="42"/>
      <c r="P623" s="42"/>
      <c r="Q623" s="42"/>
      <c r="R623" s="42"/>
      <c r="S623" s="42"/>
      <c r="T623" s="42"/>
      <c r="U623" s="42"/>
      <c r="V623" s="85">
        <f t="shared" si="362"/>
        <v>11</v>
      </c>
      <c r="W623" s="86">
        <v>15</v>
      </c>
      <c r="X623" s="99">
        <f t="shared" si="379"/>
        <v>73.333333333333329</v>
      </c>
      <c r="Y623" s="42">
        <v>4</v>
      </c>
      <c r="Z623" s="42">
        <v>3</v>
      </c>
      <c r="AA623" s="42">
        <v>0</v>
      </c>
      <c r="AB623" s="42"/>
      <c r="AC623" s="42"/>
      <c r="AD623" s="42"/>
      <c r="AE623" s="42"/>
      <c r="AF623" s="42"/>
      <c r="AG623" s="42"/>
      <c r="AH623" s="42"/>
      <c r="AI623" s="42"/>
      <c r="AJ623" s="42"/>
      <c r="AK623" s="85">
        <f t="shared" si="363"/>
        <v>7</v>
      </c>
      <c r="AL623" s="86">
        <v>2.5</v>
      </c>
      <c r="AM623" s="99">
        <f t="shared" si="380"/>
        <v>280</v>
      </c>
      <c r="AN623" s="42">
        <v>1</v>
      </c>
      <c r="AO623" s="42">
        <v>0</v>
      </c>
      <c r="AP623" s="42">
        <v>0</v>
      </c>
      <c r="AQ623" s="42"/>
      <c r="AR623" s="42"/>
      <c r="AS623" s="42"/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7</v>
      </c>
      <c r="BE623" s="50">
        <f t="shared" si="367"/>
        <v>0</v>
      </c>
      <c r="BF623" s="50">
        <f t="shared" si="368"/>
        <v>0</v>
      </c>
      <c r="BG623" s="50">
        <f t="shared" si="369"/>
        <v>0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19</v>
      </c>
      <c r="BQ623" s="54">
        <f t="shared" si="378"/>
        <v>1.0857142857142856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0</v>
      </c>
      <c r="M624" s="42"/>
      <c r="N624" s="42"/>
      <c r="O624" s="42"/>
      <c r="P624" s="42"/>
      <c r="Q624" s="42"/>
      <c r="R624" s="42"/>
      <c r="S624" s="42"/>
      <c r="T624" s="42"/>
      <c r="U624" s="42"/>
      <c r="V624" s="85">
        <f t="shared" si="362"/>
        <v>24</v>
      </c>
      <c r="W624" s="86">
        <v>39</v>
      </c>
      <c r="X624" s="99">
        <f t="shared" si="379"/>
        <v>61.53846153846154</v>
      </c>
      <c r="Y624" s="42">
        <v>0</v>
      </c>
      <c r="Z624" s="42">
        <v>0</v>
      </c>
      <c r="AA624" s="42">
        <v>0</v>
      </c>
      <c r="AB624" s="42"/>
      <c r="AC624" s="42"/>
      <c r="AD624" s="42"/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/>
      <c r="AR624" s="42"/>
      <c r="AS624" s="42"/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0</v>
      </c>
      <c r="BF624" s="50">
        <f t="shared" si="368"/>
        <v>0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24</v>
      </c>
      <c r="BQ624" s="54">
        <f t="shared" si="378"/>
        <v>0.56470588235294117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0</v>
      </c>
      <c r="M625" s="42"/>
      <c r="N625" s="42"/>
      <c r="O625" s="42"/>
      <c r="P625" s="42"/>
      <c r="Q625" s="42"/>
      <c r="R625" s="42"/>
      <c r="S625" s="42"/>
      <c r="T625" s="42"/>
      <c r="U625" s="42"/>
      <c r="V625" s="85">
        <f t="shared" si="362"/>
        <v>0</v>
      </c>
      <c r="W625" s="86">
        <v>8</v>
      </c>
      <c r="X625" s="99">
        <f t="shared" si="379"/>
        <v>0</v>
      </c>
      <c r="Y625" s="42">
        <v>0</v>
      </c>
      <c r="Z625" s="42">
        <v>0</v>
      </c>
      <c r="AA625" s="42">
        <v>0</v>
      </c>
      <c r="AB625" s="42"/>
      <c r="AC625" s="42"/>
      <c r="AD625" s="42"/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/>
      <c r="AR625" s="42"/>
      <c r="AS625" s="42"/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0</v>
      </c>
      <c r="BF625" s="50">
        <f t="shared" si="368"/>
        <v>0</v>
      </c>
      <c r="BG625" s="50">
        <f t="shared" si="369"/>
        <v>0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0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/>
      <c r="N626" s="42"/>
      <c r="O626" s="42"/>
      <c r="P626" s="42"/>
      <c r="Q626" s="42"/>
      <c r="R626" s="42"/>
      <c r="S626" s="42"/>
      <c r="T626" s="42"/>
      <c r="U626" s="42"/>
      <c r="V626" s="85">
        <f t="shared" si="362"/>
        <v>3</v>
      </c>
      <c r="W626" s="86">
        <v>10</v>
      </c>
      <c r="X626" s="99">
        <f t="shared" si="379"/>
        <v>30</v>
      </c>
      <c r="Y626" s="42">
        <v>0</v>
      </c>
      <c r="Z626" s="42">
        <v>0</v>
      </c>
      <c r="AA626" s="42">
        <v>0</v>
      </c>
      <c r="AB626" s="42"/>
      <c r="AC626" s="42"/>
      <c r="AD626" s="42"/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/>
      <c r="AR626" s="42"/>
      <c r="AS626" s="42"/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3</v>
      </c>
      <c r="BQ626" s="54">
        <f t="shared" si="378"/>
        <v>0.3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/>
      <c r="N627" s="42"/>
      <c r="O627" s="42"/>
      <c r="P627" s="42"/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/>
      <c r="AC627" s="42"/>
      <c r="AD627" s="42"/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/>
      <c r="AR627" s="42"/>
      <c r="AS627" s="42"/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/>
      <c r="N628" s="42"/>
      <c r="O628" s="42"/>
      <c r="P628" s="42"/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/>
      <c r="AC628" s="42"/>
      <c r="AD628" s="42"/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/>
      <c r="AR628" s="42"/>
      <c r="AS628" s="42"/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/>
      <c r="N629" s="42"/>
      <c r="O629" s="42"/>
      <c r="P629" s="42"/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/>
      <c r="AC629" s="42"/>
      <c r="AD629" s="42"/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/>
      <c r="AR629" s="42"/>
      <c r="AS629" s="42"/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/>
      <c r="N630" s="42"/>
      <c r="O630" s="42"/>
      <c r="P630" s="42"/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/>
      <c r="AC630" s="42"/>
      <c r="AD630" s="42"/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/>
      <c r="AR630" s="42"/>
      <c r="AS630" s="42"/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/>
      <c r="N631" s="42"/>
      <c r="O631" s="42"/>
      <c r="P631" s="42"/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/>
      <c r="AC631" s="42"/>
      <c r="AD631" s="42"/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/>
      <c r="AR631" s="42"/>
      <c r="AS631" s="42"/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/>
      <c r="N632" s="42"/>
      <c r="O632" s="42"/>
      <c r="P632" s="42"/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/>
      <c r="AC632" s="42"/>
      <c r="AD632" s="42"/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/>
      <c r="AR632" s="42"/>
      <c r="AS632" s="42"/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/>
      <c r="N633" s="42"/>
      <c r="O633" s="42"/>
      <c r="P633" s="42"/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/>
      <c r="AC633" s="42"/>
      <c r="AD633" s="42"/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/>
      <c r="AR633" s="42"/>
      <c r="AS633" s="42"/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/>
      <c r="N634" s="42"/>
      <c r="O634" s="42"/>
      <c r="P634" s="42"/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/>
      <c r="AC634" s="42"/>
      <c r="AD634" s="42"/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/>
      <c r="AR634" s="42"/>
      <c r="AS634" s="42"/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/>
      <c r="N635" s="42"/>
      <c r="O635" s="42"/>
      <c r="P635" s="42"/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/>
      <c r="AC635" s="42"/>
      <c r="AD635" s="42"/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/>
      <c r="AR635" s="42"/>
      <c r="AS635" s="42"/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0</v>
      </c>
      <c r="M636" s="42"/>
      <c r="N636" s="42"/>
      <c r="O636" s="42"/>
      <c r="P636" s="42"/>
      <c r="Q636" s="42"/>
      <c r="R636" s="42"/>
      <c r="S636" s="42"/>
      <c r="T636" s="42"/>
      <c r="U636" s="42"/>
      <c r="V636" s="85">
        <f t="shared" si="362"/>
        <v>2</v>
      </c>
      <c r="W636" s="86">
        <v>11</v>
      </c>
      <c r="X636" s="99">
        <f t="shared" si="379"/>
        <v>18.181818181818183</v>
      </c>
      <c r="Y636" s="42">
        <v>0</v>
      </c>
      <c r="Z636" s="42">
        <v>0</v>
      </c>
      <c r="AA636" s="42">
        <v>0</v>
      </c>
      <c r="AB636" s="42"/>
      <c r="AC636" s="42"/>
      <c r="AD636" s="42"/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/>
      <c r="AR636" s="42"/>
      <c r="AS636" s="42"/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0</v>
      </c>
      <c r="BF636" s="50">
        <f t="shared" si="368"/>
        <v>0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2</v>
      </c>
      <c r="BQ636" s="54">
        <f t="shared" si="378"/>
        <v>0.18181818181818182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0</v>
      </c>
      <c r="M637" s="42"/>
      <c r="N637" s="42"/>
      <c r="O637" s="42"/>
      <c r="P637" s="42"/>
      <c r="Q637" s="42"/>
      <c r="R637" s="42"/>
      <c r="S637" s="42"/>
      <c r="T637" s="42"/>
      <c r="U637" s="42"/>
      <c r="V637" s="85">
        <f t="shared" si="362"/>
        <v>1</v>
      </c>
      <c r="W637" s="86">
        <v>5</v>
      </c>
      <c r="X637" s="99">
        <f t="shared" si="379"/>
        <v>20</v>
      </c>
      <c r="Y637" s="42">
        <v>0</v>
      </c>
      <c r="Z637" s="42">
        <v>0</v>
      </c>
      <c r="AA637" s="42">
        <v>0</v>
      </c>
      <c r="AB637" s="42"/>
      <c r="AC637" s="42"/>
      <c r="AD637" s="42"/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/>
      <c r="AR637" s="42"/>
      <c r="AS637" s="42"/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0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1</v>
      </c>
      <c r="BQ637" s="54">
        <f t="shared" si="378"/>
        <v>0.2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/>
      <c r="N638" s="42"/>
      <c r="O638" s="42"/>
      <c r="P638" s="42"/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/>
      <c r="AC638" s="42"/>
      <c r="AD638" s="42"/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/>
      <c r="AR638" s="42"/>
      <c r="AS638" s="42"/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/>
      <c r="N639" s="42"/>
      <c r="O639" s="42"/>
      <c r="P639" s="42"/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/>
      <c r="AC639" s="42"/>
      <c r="AD639" s="42"/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/>
      <c r="AR639" s="42"/>
      <c r="AS639" s="42"/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/>
      <c r="N640" s="42"/>
      <c r="O640" s="42"/>
      <c r="P640" s="42"/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/>
      <c r="AC640" s="42"/>
      <c r="AD640" s="42"/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/>
      <c r="AR640" s="42"/>
      <c r="AS640" s="42"/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/>
      <c r="N641" s="42"/>
      <c r="O641" s="42"/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/>
      <c r="AC641" s="42"/>
      <c r="AD641" s="42"/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/>
      <c r="AR641" s="42"/>
      <c r="AS641" s="42"/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/>
      <c r="N642" s="42"/>
      <c r="O642" s="42"/>
      <c r="P642" s="42"/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/>
      <c r="AC642" s="42"/>
      <c r="AD642" s="42"/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/>
      <c r="AR642" s="42"/>
      <c r="AS642" s="42"/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/>
      <c r="N643" s="42"/>
      <c r="O643" s="42"/>
      <c r="P643" s="42"/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/>
      <c r="AC643" s="42"/>
      <c r="AD643" s="42"/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/>
      <c r="AR643" s="42"/>
      <c r="AS643" s="42"/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/>
      <c r="N644" s="42"/>
      <c r="O644" s="42"/>
      <c r="P644" s="42"/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/>
      <c r="AC644" s="42"/>
      <c r="AD644" s="42"/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/>
      <c r="AR644" s="42"/>
      <c r="AS644" s="42"/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/>
      <c r="N645" s="42"/>
      <c r="O645" s="42"/>
      <c r="P645" s="42"/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/>
      <c r="AC645" s="42"/>
      <c r="AD645" s="42"/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/>
      <c r="AR645" s="42"/>
      <c r="AS645" s="42"/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/>
      <c r="N646" s="42"/>
      <c r="O646" s="42"/>
      <c r="P646" s="42"/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/>
      <c r="AC646" s="42"/>
      <c r="AD646" s="42"/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/>
      <c r="AR646" s="42"/>
      <c r="AS646" s="42"/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/>
      <c r="N647" s="42"/>
      <c r="O647" s="42"/>
      <c r="P647" s="42"/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/>
      <c r="AC647" s="42"/>
      <c r="AD647" s="42"/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/>
      <c r="AR647" s="42"/>
      <c r="AS647" s="42"/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/>
      <c r="N648" s="42"/>
      <c r="O648" s="42"/>
      <c r="P648" s="42"/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/>
      <c r="AC648" s="42"/>
      <c r="AD648" s="42"/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/>
      <c r="AR648" s="42"/>
      <c r="AS648" s="42"/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/>
      <c r="N649" s="42"/>
      <c r="O649" s="42"/>
      <c r="P649" s="42"/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/>
      <c r="AC649" s="42"/>
      <c r="AD649" s="42"/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/>
      <c r="AR649" s="42"/>
      <c r="AS649" s="42"/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/>
      <c r="N650" s="42"/>
      <c r="O650" s="42"/>
      <c r="P650" s="42"/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/>
      <c r="AC650" s="42"/>
      <c r="AD650" s="42"/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/>
      <c r="AR650" s="42"/>
      <c r="AS650" s="42"/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/>
      <c r="N651" s="42"/>
      <c r="O651" s="42"/>
      <c r="P651" s="42"/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/>
      <c r="AC651" s="42"/>
      <c r="AD651" s="42"/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/>
      <c r="AR651" s="42"/>
      <c r="AS651" s="42"/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/>
      <c r="N652" s="42"/>
      <c r="O652" s="42"/>
      <c r="P652" s="42"/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/>
      <c r="AC652" s="42"/>
      <c r="AD652" s="42"/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/>
      <c r="AR652" s="42"/>
      <c r="AS652" s="42"/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/>
      <c r="N653" s="42"/>
      <c r="O653" s="42"/>
      <c r="P653" s="42"/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/>
      <c r="AC653" s="42"/>
      <c r="AD653" s="42"/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/>
      <c r="AR653" s="42"/>
      <c r="AS653" s="42"/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/>
      <c r="N654" s="42"/>
      <c r="O654" s="42"/>
      <c r="P654" s="42"/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/>
      <c r="AC654" s="42"/>
      <c r="AD654" s="42"/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/>
      <c r="AR654" s="42"/>
      <c r="AS654" s="42"/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/>
      <c r="N655" s="42"/>
      <c r="O655" s="42"/>
      <c r="P655" s="42"/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/>
      <c r="AC655" s="42"/>
      <c r="AD655" s="42"/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/>
      <c r="AR655" s="42"/>
      <c r="AS655" s="42"/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/>
      <c r="N656" s="42"/>
      <c r="O656" s="42"/>
      <c r="P656" s="42"/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/>
      <c r="AC656" s="42"/>
      <c r="AD656" s="42"/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/>
      <c r="AR656" s="42"/>
      <c r="AS656" s="42"/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/>
      <c r="N657" s="42"/>
      <c r="O657" s="42"/>
      <c r="P657" s="42"/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/>
      <c r="AC657" s="42"/>
      <c r="AD657" s="42"/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/>
      <c r="AR657" s="42"/>
      <c r="AS657" s="42"/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3</v>
      </c>
      <c r="M658" s="42"/>
      <c r="N658" s="42"/>
      <c r="O658" s="42"/>
      <c r="P658" s="42"/>
      <c r="Q658" s="42"/>
      <c r="R658" s="42"/>
      <c r="S658" s="42"/>
      <c r="T658" s="42"/>
      <c r="U658" s="42"/>
      <c r="V658" s="85">
        <f t="shared" si="383"/>
        <v>22</v>
      </c>
      <c r="W658" s="86">
        <v>20</v>
      </c>
      <c r="X658" s="99">
        <f t="shared" si="400"/>
        <v>110.00000000000001</v>
      </c>
      <c r="Y658" s="42">
        <v>0</v>
      </c>
      <c r="Z658" s="42">
        <v>0</v>
      </c>
      <c r="AA658" s="42">
        <v>0</v>
      </c>
      <c r="AB658" s="42"/>
      <c r="AC658" s="42"/>
      <c r="AD658" s="42"/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/>
      <c r="AR658" s="42"/>
      <c r="AS658" s="42"/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3</v>
      </c>
      <c r="BF658" s="50">
        <f t="shared" si="389"/>
        <v>0</v>
      </c>
      <c r="BG658" s="50">
        <f t="shared" si="390"/>
        <v>0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22</v>
      </c>
      <c r="BQ658" s="54">
        <f t="shared" si="399"/>
        <v>1.1000000000000001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/>
      <c r="N659" s="42"/>
      <c r="O659" s="42"/>
      <c r="P659" s="42"/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/>
      <c r="AC659" s="42"/>
      <c r="AD659" s="42"/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/>
      <c r="AR659" s="42"/>
      <c r="AS659" s="42"/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/>
      <c r="N660" s="42"/>
      <c r="O660" s="42"/>
      <c r="P660" s="42"/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/>
      <c r="AC660" s="42"/>
      <c r="AD660" s="42"/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/>
      <c r="AR660" s="42"/>
      <c r="AS660" s="42"/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/>
      <c r="N661" s="42"/>
      <c r="O661" s="42"/>
      <c r="P661" s="42"/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/>
      <c r="AC661" s="42"/>
      <c r="AD661" s="42"/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/>
      <c r="AR661" s="42"/>
      <c r="AS661" s="42"/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/>
      <c r="N662" s="42"/>
      <c r="O662" s="42"/>
      <c r="P662" s="42"/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/>
      <c r="AC662" s="42"/>
      <c r="AD662" s="42"/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/>
      <c r="AR662" s="42"/>
      <c r="AS662" s="42"/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/>
      <c r="N663" s="42"/>
      <c r="O663" s="42"/>
      <c r="P663" s="42"/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/>
      <c r="AC663" s="42"/>
      <c r="AD663" s="42"/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/>
      <c r="AR663" s="42"/>
      <c r="AS663" s="42"/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/>
      <c r="N664" s="42"/>
      <c r="O664" s="42"/>
      <c r="P664" s="42"/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/>
      <c r="AC664" s="42"/>
      <c r="AD664" s="42"/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/>
      <c r="AR664" s="42"/>
      <c r="AS664" s="42"/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/>
      <c r="N665" s="42"/>
      <c r="O665" s="42"/>
      <c r="P665" s="42"/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/>
      <c r="AC665" s="42"/>
      <c r="AD665" s="42"/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/>
      <c r="AR665" s="42"/>
      <c r="AS665" s="42"/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/>
      <c r="N666" s="42"/>
      <c r="O666" s="42"/>
      <c r="P666" s="42"/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/>
      <c r="AC666" s="42"/>
      <c r="AD666" s="42"/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/>
      <c r="AR666" s="42"/>
      <c r="AS666" s="42"/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0</v>
      </c>
      <c r="L667" s="42">
        <v>0</v>
      </c>
      <c r="M667" s="42"/>
      <c r="N667" s="42"/>
      <c r="O667" s="42"/>
      <c r="P667" s="42"/>
      <c r="Q667" s="42"/>
      <c r="R667" s="42"/>
      <c r="S667" s="42"/>
      <c r="T667" s="42"/>
      <c r="U667" s="42"/>
      <c r="V667" s="85">
        <f t="shared" si="383"/>
        <v>1</v>
      </c>
      <c r="W667" s="86">
        <v>33</v>
      </c>
      <c r="X667" s="99">
        <f t="shared" si="400"/>
        <v>3.0303030303030303</v>
      </c>
      <c r="Y667" s="42">
        <v>0</v>
      </c>
      <c r="Z667" s="42">
        <v>0</v>
      </c>
      <c r="AA667" s="42">
        <v>0</v>
      </c>
      <c r="AB667" s="42"/>
      <c r="AC667" s="42"/>
      <c r="AD667" s="42"/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/>
      <c r="AR667" s="42"/>
      <c r="AS667" s="42"/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0</v>
      </c>
      <c r="BE667" s="50">
        <f t="shared" si="388"/>
        <v>0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1</v>
      </c>
      <c r="BQ667" s="54">
        <f t="shared" si="399"/>
        <v>3.0303030303030304E-2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/>
      <c r="N668" s="42"/>
      <c r="O668" s="42"/>
      <c r="P668" s="42"/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/>
      <c r="AC668" s="42"/>
      <c r="AD668" s="42"/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/>
      <c r="AR668" s="42"/>
      <c r="AS668" s="42"/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2</v>
      </c>
      <c r="M669" s="42"/>
      <c r="N669" s="42"/>
      <c r="O669" s="42"/>
      <c r="P669" s="42"/>
      <c r="Q669" s="42"/>
      <c r="R669" s="42"/>
      <c r="S669" s="42"/>
      <c r="T669" s="42"/>
      <c r="U669" s="42"/>
      <c r="V669" s="85">
        <f t="shared" si="383"/>
        <v>15</v>
      </c>
      <c r="W669" s="86">
        <v>64</v>
      </c>
      <c r="X669" s="99">
        <f t="shared" si="400"/>
        <v>23.4375</v>
      </c>
      <c r="Y669" s="42">
        <v>0</v>
      </c>
      <c r="Z669" s="42">
        <v>0</v>
      </c>
      <c r="AA669" s="42">
        <v>0</v>
      </c>
      <c r="AB669" s="42"/>
      <c r="AC669" s="42"/>
      <c r="AD669" s="42"/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/>
      <c r="AR669" s="42"/>
      <c r="AS669" s="42"/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2</v>
      </c>
      <c r="BF669" s="50">
        <f t="shared" si="389"/>
        <v>0</v>
      </c>
      <c r="BG669" s="50">
        <f t="shared" si="390"/>
        <v>0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15</v>
      </c>
      <c r="BQ669" s="54">
        <f t="shared" si="399"/>
        <v>0.22388059701492538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0</v>
      </c>
      <c r="M670" s="42"/>
      <c r="N670" s="42"/>
      <c r="O670" s="42"/>
      <c r="P670" s="42"/>
      <c r="Q670" s="42"/>
      <c r="R670" s="42"/>
      <c r="S670" s="42"/>
      <c r="T670" s="42"/>
      <c r="U670" s="42"/>
      <c r="V670" s="85">
        <f t="shared" si="383"/>
        <v>1</v>
      </c>
      <c r="W670" s="86">
        <v>30</v>
      </c>
      <c r="X670" s="99">
        <f t="shared" si="400"/>
        <v>3.3333333333333335</v>
      </c>
      <c r="Y670" s="42">
        <v>0</v>
      </c>
      <c r="Z670" s="42">
        <v>0</v>
      </c>
      <c r="AA670" s="42">
        <v>0</v>
      </c>
      <c r="AB670" s="42"/>
      <c r="AC670" s="42"/>
      <c r="AD670" s="42"/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/>
      <c r="AR670" s="42"/>
      <c r="AS670" s="42"/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0</v>
      </c>
      <c r="BF670" s="50">
        <f t="shared" si="389"/>
        <v>0</v>
      </c>
      <c r="BG670" s="50">
        <f t="shared" si="390"/>
        <v>0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1</v>
      </c>
      <c r="BQ670" s="54">
        <f t="shared" si="399"/>
        <v>3.2258064516129031E-2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0</v>
      </c>
      <c r="M671" s="42"/>
      <c r="N671" s="42"/>
      <c r="O671" s="42"/>
      <c r="P671" s="42"/>
      <c r="Q671" s="42"/>
      <c r="R671" s="42"/>
      <c r="S671" s="42"/>
      <c r="T671" s="42"/>
      <c r="U671" s="42"/>
      <c r="V671" s="85">
        <f t="shared" si="383"/>
        <v>1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>
        <v>0</v>
      </c>
      <c r="AB671" s="42"/>
      <c r="AC671" s="42"/>
      <c r="AD671" s="42"/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/>
      <c r="AR671" s="42"/>
      <c r="AS671" s="42"/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1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/>
      <c r="N672" s="42"/>
      <c r="O672" s="42"/>
      <c r="P672" s="42"/>
      <c r="Q672" s="42"/>
      <c r="R672" s="42"/>
      <c r="S672" s="42"/>
      <c r="T672" s="42"/>
      <c r="U672" s="42"/>
      <c r="V672" s="85">
        <f t="shared" si="383"/>
        <v>5</v>
      </c>
      <c r="W672" s="86">
        <v>9</v>
      </c>
      <c r="X672" s="99">
        <f t="shared" si="400"/>
        <v>55.555555555555557</v>
      </c>
      <c r="Y672" s="42">
        <v>0</v>
      </c>
      <c r="Z672" s="42">
        <v>0</v>
      </c>
      <c r="AA672" s="42">
        <v>0</v>
      </c>
      <c r="AB672" s="42"/>
      <c r="AC672" s="42"/>
      <c r="AD672" s="42"/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/>
      <c r="AR672" s="42"/>
      <c r="AS672" s="42"/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0</v>
      </c>
      <c r="BG672" s="50">
        <f t="shared" si="390"/>
        <v>0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5</v>
      </c>
      <c r="BQ672" s="54">
        <f t="shared" si="399"/>
        <v>0.55555555555555558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/>
      <c r="N673" s="42"/>
      <c r="O673" s="42"/>
      <c r="P673" s="42"/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/>
      <c r="AC673" s="42"/>
      <c r="AD673" s="42"/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/>
      <c r="AR673" s="42"/>
      <c r="AS673" s="42"/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/>
      <c r="N674" s="42"/>
      <c r="O674" s="42"/>
      <c r="P674" s="42"/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/>
      <c r="AC674" s="42"/>
      <c r="AD674" s="42"/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/>
      <c r="AR674" s="42"/>
      <c r="AS674" s="42"/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/>
      <c r="N675" s="42"/>
      <c r="O675" s="42"/>
      <c r="P675" s="42"/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/>
      <c r="AC675" s="42"/>
      <c r="AD675" s="42"/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/>
      <c r="AR675" s="42"/>
      <c r="AS675" s="42"/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/>
      <c r="N676" s="42"/>
      <c r="O676" s="42"/>
      <c r="P676" s="42"/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/>
      <c r="AC676" s="42"/>
      <c r="AD676" s="42"/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/>
      <c r="AR676" s="42"/>
      <c r="AS676" s="42"/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/>
      <c r="N677" s="42"/>
      <c r="O677" s="42"/>
      <c r="P677" s="42"/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/>
      <c r="AC677" s="42"/>
      <c r="AD677" s="42"/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/>
      <c r="AR677" s="42"/>
      <c r="AS677" s="42"/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/>
      <c r="N678" s="42"/>
      <c r="O678" s="42"/>
      <c r="P678" s="42"/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/>
      <c r="AC678" s="42"/>
      <c r="AD678" s="42"/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/>
      <c r="AR678" s="42"/>
      <c r="AS678" s="42"/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/>
      <c r="N679" s="42"/>
      <c r="O679" s="42"/>
      <c r="P679" s="42"/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/>
      <c r="AC679" s="42"/>
      <c r="AD679" s="42"/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/>
      <c r="AR679" s="42"/>
      <c r="AS679" s="42"/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/>
      <c r="N680" s="42"/>
      <c r="O680" s="42"/>
      <c r="P680" s="42"/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/>
      <c r="AC680" s="42"/>
      <c r="AD680" s="42"/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/>
      <c r="AR680" s="42"/>
      <c r="AS680" s="42"/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/>
      <c r="N681" s="42"/>
      <c r="O681" s="42"/>
      <c r="P681" s="42"/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/>
      <c r="AC681" s="42"/>
      <c r="AD681" s="42"/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/>
      <c r="AR681" s="42"/>
      <c r="AS681" s="42"/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/>
      <c r="N682" s="42"/>
      <c r="O682" s="42"/>
      <c r="P682" s="42"/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/>
      <c r="AC682" s="42"/>
      <c r="AD682" s="42"/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/>
      <c r="AR682" s="42"/>
      <c r="AS682" s="42"/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/>
      <c r="N683" s="42"/>
      <c r="O683" s="42"/>
      <c r="P683" s="42"/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/>
      <c r="AC683" s="42"/>
      <c r="AD683" s="42"/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/>
      <c r="AR683" s="42"/>
      <c r="AS683" s="42"/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/>
      <c r="N684" s="42"/>
      <c r="O684" s="42"/>
      <c r="P684" s="42"/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/>
      <c r="AC684" s="42"/>
      <c r="AD684" s="42"/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/>
      <c r="AR684" s="42"/>
      <c r="AS684" s="42"/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/>
      <c r="N685" s="42"/>
      <c r="O685" s="42"/>
      <c r="P685" s="42"/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/>
      <c r="AC685" s="42"/>
      <c r="AD685" s="42"/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/>
      <c r="AR685" s="42"/>
      <c r="AS685" s="42"/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/>
      <c r="N686" s="42"/>
      <c r="O686" s="42"/>
      <c r="P686" s="42"/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/>
      <c r="AC686" s="42"/>
      <c r="AD686" s="42"/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/>
      <c r="AR686" s="42"/>
      <c r="AS686" s="42"/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/>
      <c r="N687" s="42"/>
      <c r="O687" s="42"/>
      <c r="P687" s="42"/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/>
      <c r="AC687" s="42"/>
      <c r="AD687" s="42"/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/>
      <c r="AR687" s="42"/>
      <c r="AS687" s="42"/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/>
      <c r="N688" s="42"/>
      <c r="O688" s="42"/>
      <c r="P688" s="42"/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/>
      <c r="AC688" s="42"/>
      <c r="AD688" s="42"/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/>
      <c r="AR688" s="42"/>
      <c r="AS688" s="42"/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/>
      <c r="N689" s="42"/>
      <c r="O689" s="42"/>
      <c r="P689" s="42"/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/>
      <c r="AC689" s="42"/>
      <c r="AD689" s="42"/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/>
      <c r="AR689" s="42"/>
      <c r="AS689" s="42"/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/>
      <c r="N690" s="42"/>
      <c r="O690" s="42"/>
      <c r="P690" s="42"/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/>
      <c r="AC690" s="42"/>
      <c r="AD690" s="42"/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/>
      <c r="AR690" s="42"/>
      <c r="AS690" s="42"/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/>
      <c r="N691" s="42"/>
      <c r="O691" s="42"/>
      <c r="P691" s="42"/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/>
      <c r="AC691" s="42"/>
      <c r="AD691" s="42"/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/>
      <c r="AR691" s="42"/>
      <c r="AS691" s="42"/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0</v>
      </c>
      <c r="M692" s="42"/>
      <c r="N692" s="42"/>
      <c r="O692" s="42"/>
      <c r="P692" s="42"/>
      <c r="Q692" s="42"/>
      <c r="R692" s="42"/>
      <c r="S692" s="42"/>
      <c r="T692" s="42"/>
      <c r="U692" s="42"/>
      <c r="V692" s="85">
        <f t="shared" si="383"/>
        <v>3</v>
      </c>
      <c r="W692" s="86">
        <v>19</v>
      </c>
      <c r="X692" s="99">
        <f t="shared" si="400"/>
        <v>15.789473684210526</v>
      </c>
      <c r="Y692" s="42">
        <v>0</v>
      </c>
      <c r="Z692" s="42">
        <v>0</v>
      </c>
      <c r="AA692" s="42">
        <v>0</v>
      </c>
      <c r="AB692" s="42"/>
      <c r="AC692" s="42"/>
      <c r="AD692" s="42"/>
      <c r="AE692" s="42"/>
      <c r="AF692" s="42"/>
      <c r="AG692" s="42"/>
      <c r="AH692" s="42"/>
      <c r="AI692" s="42"/>
      <c r="AJ692" s="42"/>
      <c r="AK692" s="85">
        <f t="shared" si="384"/>
        <v>0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/>
      <c r="AR692" s="42"/>
      <c r="AS692" s="42"/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3</v>
      </c>
      <c r="BQ692" s="54">
        <f t="shared" si="399"/>
        <v>0.15789473684210525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/>
      <c r="N693" s="42"/>
      <c r="O693" s="42"/>
      <c r="P693" s="42"/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/>
      <c r="AC693" s="42"/>
      <c r="AD693" s="42"/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/>
      <c r="AR693" s="42"/>
      <c r="AS693" s="42"/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0</v>
      </c>
      <c r="M694" s="42"/>
      <c r="N694" s="42"/>
      <c r="O694" s="42"/>
      <c r="P694" s="42"/>
      <c r="Q694" s="42"/>
      <c r="R694" s="42"/>
      <c r="S694" s="42"/>
      <c r="T694" s="42"/>
      <c r="U694" s="42"/>
      <c r="V694" s="85">
        <f t="shared" si="383"/>
        <v>0</v>
      </c>
      <c r="W694" s="86">
        <v>1</v>
      </c>
      <c r="X694" s="99">
        <f t="shared" si="400"/>
        <v>0</v>
      </c>
      <c r="Y694" s="42">
        <v>0</v>
      </c>
      <c r="Z694" s="42">
        <v>0</v>
      </c>
      <c r="AA694" s="42">
        <v>0</v>
      </c>
      <c r="AB694" s="42"/>
      <c r="AC694" s="42"/>
      <c r="AD694" s="42"/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/>
      <c r="AR694" s="42"/>
      <c r="AS694" s="42"/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0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0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/>
      <c r="N695" s="42"/>
      <c r="O695" s="42"/>
      <c r="P695" s="42"/>
      <c r="Q695" s="42"/>
      <c r="R695" s="42"/>
      <c r="S695" s="42"/>
      <c r="T695" s="42"/>
      <c r="U695" s="42"/>
      <c r="V695" s="85">
        <f t="shared" si="383"/>
        <v>6</v>
      </c>
      <c r="W695" s="86">
        <v>1</v>
      </c>
      <c r="X695" s="99">
        <f t="shared" si="400"/>
        <v>600</v>
      </c>
      <c r="Y695" s="42">
        <v>0</v>
      </c>
      <c r="Z695" s="42">
        <v>0</v>
      </c>
      <c r="AA695" s="42">
        <v>0</v>
      </c>
      <c r="AB695" s="42"/>
      <c r="AC695" s="42"/>
      <c r="AD695" s="42"/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/>
      <c r="AR695" s="42"/>
      <c r="AS695" s="42"/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6</v>
      </c>
      <c r="BQ695" s="54">
        <f t="shared" si="399"/>
        <v>6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/>
      <c r="N696" s="42"/>
      <c r="O696" s="42"/>
      <c r="P696" s="42"/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/>
      <c r="AC696" s="42"/>
      <c r="AD696" s="42"/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/>
      <c r="AR696" s="42"/>
      <c r="AS696" s="42"/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/>
      <c r="N697" s="42"/>
      <c r="O697" s="42"/>
      <c r="P697" s="42"/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/>
      <c r="AC697" s="42"/>
      <c r="AD697" s="42"/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/>
      <c r="AR697" s="42"/>
      <c r="AS697" s="42"/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/>
      <c r="N698" s="42"/>
      <c r="O698" s="42"/>
      <c r="P698" s="42"/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/>
      <c r="AC698" s="42"/>
      <c r="AD698" s="42"/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/>
      <c r="AR698" s="42"/>
      <c r="AS698" s="42"/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/>
      <c r="N699" s="42"/>
      <c r="O699" s="42"/>
      <c r="P699" s="42"/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/>
      <c r="AC699" s="42"/>
      <c r="AD699" s="42"/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/>
      <c r="AR699" s="42"/>
      <c r="AS699" s="42"/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/>
      <c r="N700" s="42"/>
      <c r="O700" s="42"/>
      <c r="P700" s="42"/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/>
      <c r="AC700" s="42"/>
      <c r="AD700" s="42"/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/>
      <c r="AR700" s="42"/>
      <c r="AS700" s="42"/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/>
      <c r="N701" s="42"/>
      <c r="O701" s="42"/>
      <c r="P701" s="42"/>
      <c r="Q701" s="42"/>
      <c r="R701" s="42"/>
      <c r="S701" s="42"/>
      <c r="T701" s="42"/>
      <c r="U701" s="42"/>
      <c r="V701" s="85">
        <f t="shared" si="383"/>
        <v>0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>
        <v>0</v>
      </c>
      <c r="AB701" s="42"/>
      <c r="AC701" s="42"/>
      <c r="AD701" s="42"/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/>
      <c r="AR701" s="42"/>
      <c r="AS701" s="42"/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0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/>
      <c r="N702" s="42"/>
      <c r="O702" s="42"/>
      <c r="P702" s="42"/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/>
      <c r="AC702" s="42"/>
      <c r="AD702" s="42"/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/>
      <c r="AR702" s="42"/>
      <c r="AS702" s="42"/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/>
      <c r="N703" s="42"/>
      <c r="O703" s="42"/>
      <c r="P703" s="42"/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/>
      <c r="AC703" s="42"/>
      <c r="AD703" s="42"/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/>
      <c r="AR703" s="42"/>
      <c r="AS703" s="42"/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/>
      <c r="N704" s="42"/>
      <c r="O704" s="42"/>
      <c r="P704" s="42"/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/>
      <c r="AC704" s="42"/>
      <c r="AD704" s="42"/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/>
      <c r="AR704" s="42"/>
      <c r="AS704" s="42"/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/>
      <c r="N705" s="42"/>
      <c r="O705" s="42"/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/>
      <c r="AC705" s="42"/>
      <c r="AD705" s="42"/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/>
      <c r="AR705" s="42"/>
      <c r="AS705" s="42"/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/>
      <c r="N706" s="42"/>
      <c r="O706" s="42"/>
      <c r="P706" s="42"/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/>
      <c r="AC706" s="42"/>
      <c r="AD706" s="42"/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/>
      <c r="AR706" s="42"/>
      <c r="AS706" s="42"/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/>
      <c r="N707" s="42"/>
      <c r="O707" s="42"/>
      <c r="P707" s="42"/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/>
      <c r="AC707" s="42"/>
      <c r="AD707" s="42"/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/>
      <c r="AR707" s="42"/>
      <c r="AS707" s="42"/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/>
      <c r="N708" s="42"/>
      <c r="O708" s="42"/>
      <c r="P708" s="42"/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/>
      <c r="AC708" s="42"/>
      <c r="AD708" s="42"/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/>
      <c r="AR708" s="42"/>
      <c r="AS708" s="42"/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1</v>
      </c>
      <c r="L709" s="42">
        <v>0</v>
      </c>
      <c r="M709" s="42"/>
      <c r="N709" s="42"/>
      <c r="O709" s="42"/>
      <c r="P709" s="42"/>
      <c r="Q709" s="42"/>
      <c r="R709" s="42"/>
      <c r="S709" s="42"/>
      <c r="T709" s="42"/>
      <c r="U709" s="42"/>
      <c r="V709" s="85">
        <f t="shared" si="404"/>
        <v>1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>
        <v>0</v>
      </c>
      <c r="AB709" s="42"/>
      <c r="AC709" s="42"/>
      <c r="AD709" s="42"/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/>
      <c r="AR709" s="42"/>
      <c r="AS709" s="42"/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0</v>
      </c>
      <c r="BD709" s="50">
        <f t="shared" si="408"/>
        <v>1</v>
      </c>
      <c r="BE709" s="50">
        <f t="shared" si="409"/>
        <v>0</v>
      </c>
      <c r="BF709" s="50">
        <f t="shared" si="410"/>
        <v>0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1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/>
      <c r="N710" s="42"/>
      <c r="O710" s="42"/>
      <c r="P710" s="42"/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/>
      <c r="AC710" s="42"/>
      <c r="AD710" s="42"/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/>
      <c r="AR710" s="42"/>
      <c r="AS710" s="42"/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/>
      <c r="N711" s="42"/>
      <c r="O711" s="42"/>
      <c r="P711" s="42"/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/>
      <c r="AC711" s="42"/>
      <c r="AD711" s="42"/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/>
      <c r="AR711" s="42"/>
      <c r="AS711" s="42"/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/>
      <c r="N712" s="42"/>
      <c r="O712" s="42"/>
      <c r="P712" s="42"/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/>
      <c r="AC712" s="42"/>
      <c r="AD712" s="42"/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/>
      <c r="AR712" s="42"/>
      <c r="AS712" s="42"/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/>
      <c r="N713" s="42"/>
      <c r="O713" s="42"/>
      <c r="P713" s="42"/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/>
      <c r="AC713" s="42"/>
      <c r="AD713" s="42"/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/>
      <c r="AR713" s="42"/>
      <c r="AS713" s="42"/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0</v>
      </c>
      <c r="M714" s="42"/>
      <c r="N714" s="42"/>
      <c r="O714" s="42"/>
      <c r="P714" s="42"/>
      <c r="Q714" s="42"/>
      <c r="R714" s="42"/>
      <c r="S714" s="42"/>
      <c r="T714" s="42"/>
      <c r="U714" s="42"/>
      <c r="V714" s="85">
        <f t="shared" si="404"/>
        <v>15</v>
      </c>
      <c r="W714" s="86">
        <v>16</v>
      </c>
      <c r="X714" s="99">
        <f t="shared" si="421"/>
        <v>93.75</v>
      </c>
      <c r="Y714" s="42">
        <v>0</v>
      </c>
      <c r="Z714" s="42">
        <v>0</v>
      </c>
      <c r="AA714" s="42">
        <v>0</v>
      </c>
      <c r="AB714" s="42"/>
      <c r="AC714" s="42"/>
      <c r="AD714" s="42"/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/>
      <c r="AR714" s="42"/>
      <c r="AS714" s="42"/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0</v>
      </c>
      <c r="BF714" s="50">
        <f t="shared" si="410"/>
        <v>0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15</v>
      </c>
      <c r="BQ714" s="54">
        <f t="shared" si="420"/>
        <v>0.9375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2</v>
      </c>
      <c r="L715" s="42">
        <v>0</v>
      </c>
      <c r="M715" s="42"/>
      <c r="N715" s="42"/>
      <c r="O715" s="42"/>
      <c r="P715" s="42"/>
      <c r="Q715" s="42"/>
      <c r="R715" s="42"/>
      <c r="S715" s="42"/>
      <c r="T715" s="42"/>
      <c r="U715" s="42"/>
      <c r="V715" s="85">
        <f t="shared" si="404"/>
        <v>6</v>
      </c>
      <c r="W715" s="86">
        <v>5</v>
      </c>
      <c r="X715" s="99">
        <f t="shared" si="421"/>
        <v>120</v>
      </c>
      <c r="Y715" s="42">
        <v>0</v>
      </c>
      <c r="Z715" s="42">
        <v>0</v>
      </c>
      <c r="AA715" s="42">
        <v>0</v>
      </c>
      <c r="AB715" s="42"/>
      <c r="AC715" s="42"/>
      <c r="AD715" s="42"/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/>
      <c r="AR715" s="42"/>
      <c r="AS715" s="42"/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2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6</v>
      </c>
      <c r="BQ715" s="54">
        <f t="shared" si="420"/>
        <v>1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/>
      <c r="N716" s="42"/>
      <c r="O716" s="42"/>
      <c r="P716" s="42"/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/>
      <c r="AC716" s="42"/>
      <c r="AD716" s="42"/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/>
      <c r="AR716" s="42"/>
      <c r="AS716" s="42"/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/>
      <c r="N717" s="42"/>
      <c r="O717" s="42"/>
      <c r="P717" s="42"/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/>
      <c r="AC717" s="42"/>
      <c r="AD717" s="42"/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/>
      <c r="AR717" s="42"/>
      <c r="AS717" s="42"/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/>
      <c r="N718" s="42"/>
      <c r="O718" s="42"/>
      <c r="P718" s="42"/>
      <c r="Q718" s="42"/>
      <c r="R718" s="42"/>
      <c r="S718" s="42"/>
      <c r="T718" s="42"/>
      <c r="U718" s="42"/>
      <c r="V718" s="85">
        <f t="shared" si="404"/>
        <v>4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>
        <v>0</v>
      </c>
      <c r="AB718" s="42"/>
      <c r="AC718" s="42"/>
      <c r="AD718" s="42"/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/>
      <c r="AR718" s="42"/>
      <c r="AS718" s="42"/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0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4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0</v>
      </c>
      <c r="M719" s="42"/>
      <c r="N719" s="42"/>
      <c r="O719" s="42"/>
      <c r="P719" s="42"/>
      <c r="Q719" s="42"/>
      <c r="R719" s="42"/>
      <c r="S719" s="42"/>
      <c r="T719" s="42"/>
      <c r="U719" s="42"/>
      <c r="V719" s="85">
        <f t="shared" si="404"/>
        <v>2</v>
      </c>
      <c r="W719" s="86">
        <v>5</v>
      </c>
      <c r="X719" s="99">
        <f t="shared" si="421"/>
        <v>40</v>
      </c>
      <c r="Y719" s="42">
        <v>0</v>
      </c>
      <c r="Z719" s="42">
        <v>0</v>
      </c>
      <c r="AA719" s="42">
        <v>0</v>
      </c>
      <c r="AB719" s="42"/>
      <c r="AC719" s="42"/>
      <c r="AD719" s="42"/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/>
      <c r="AR719" s="42"/>
      <c r="AS719" s="42"/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0</v>
      </c>
      <c r="BF719" s="50">
        <f t="shared" si="410"/>
        <v>0</v>
      </c>
      <c r="BG719" s="50">
        <f t="shared" si="411"/>
        <v>0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2</v>
      </c>
      <c r="BQ719" s="54">
        <f t="shared" si="420"/>
        <v>0.4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/>
      <c r="N720" s="42"/>
      <c r="O720" s="42"/>
      <c r="P720" s="42"/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/>
      <c r="AC720" s="42"/>
      <c r="AD720" s="42"/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/>
      <c r="AR720" s="42"/>
      <c r="AS720" s="42"/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0</v>
      </c>
      <c r="M721" s="42"/>
      <c r="N721" s="42"/>
      <c r="O721" s="42"/>
      <c r="P721" s="42"/>
      <c r="Q721" s="42"/>
      <c r="R721" s="42"/>
      <c r="S721" s="42"/>
      <c r="T721" s="42"/>
      <c r="U721" s="42"/>
      <c r="V721" s="85">
        <f t="shared" si="404"/>
        <v>3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>
        <v>0</v>
      </c>
      <c r="AB721" s="42"/>
      <c r="AC721" s="42"/>
      <c r="AD721" s="42"/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/>
      <c r="AR721" s="42"/>
      <c r="AS721" s="42"/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0</v>
      </c>
      <c r="BF721" s="50">
        <f t="shared" si="410"/>
        <v>0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3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0</v>
      </c>
      <c r="M722" s="42"/>
      <c r="N722" s="42"/>
      <c r="O722" s="42"/>
      <c r="P722" s="42"/>
      <c r="Q722" s="42"/>
      <c r="R722" s="42"/>
      <c r="S722" s="42"/>
      <c r="T722" s="42"/>
      <c r="U722" s="42"/>
      <c r="V722" s="85">
        <f t="shared" si="404"/>
        <v>10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>
        <v>0</v>
      </c>
      <c r="AB722" s="42"/>
      <c r="AC722" s="42"/>
      <c r="AD722" s="42"/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/>
      <c r="AR722" s="42"/>
      <c r="AS722" s="42"/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0</v>
      </c>
      <c r="BF722" s="50">
        <f t="shared" si="410"/>
        <v>0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10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/>
      <c r="N723" s="42"/>
      <c r="O723" s="42"/>
      <c r="P723" s="42"/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/>
      <c r="AC723" s="42"/>
      <c r="AD723" s="42"/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/>
      <c r="AR723" s="42"/>
      <c r="AS723" s="42"/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0</v>
      </c>
      <c r="M724" s="42"/>
      <c r="N724" s="42"/>
      <c r="O724" s="42"/>
      <c r="P724" s="42"/>
      <c r="Q724" s="42"/>
      <c r="R724" s="42"/>
      <c r="S724" s="42"/>
      <c r="T724" s="42"/>
      <c r="U724" s="42"/>
      <c r="V724" s="85">
        <f t="shared" si="404"/>
        <v>2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>
        <v>0</v>
      </c>
      <c r="AB724" s="42"/>
      <c r="AC724" s="42"/>
      <c r="AD724" s="42"/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/>
      <c r="AR724" s="42"/>
      <c r="AS724" s="42"/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2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/>
      <c r="N725" s="42"/>
      <c r="O725" s="42"/>
      <c r="P725" s="42"/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/>
      <c r="AC725" s="42"/>
      <c r="AD725" s="42"/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/>
      <c r="AR725" s="42"/>
      <c r="AS725" s="42"/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/>
      <c r="N726" s="42"/>
      <c r="O726" s="42"/>
      <c r="P726" s="42"/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/>
      <c r="AC726" s="42"/>
      <c r="AD726" s="42"/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/>
      <c r="AR726" s="42"/>
      <c r="AS726" s="42"/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0</v>
      </c>
      <c r="M727" s="42"/>
      <c r="N727" s="42"/>
      <c r="O727" s="42"/>
      <c r="P727" s="42"/>
      <c r="Q727" s="42"/>
      <c r="R727" s="42"/>
      <c r="S727" s="42"/>
      <c r="T727" s="42"/>
      <c r="U727" s="42"/>
      <c r="V727" s="85">
        <f t="shared" si="404"/>
        <v>2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>
        <v>0</v>
      </c>
      <c r="AB727" s="42"/>
      <c r="AC727" s="42"/>
      <c r="AD727" s="42"/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/>
      <c r="AR727" s="42"/>
      <c r="AS727" s="42"/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2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/>
      <c r="N728" s="42"/>
      <c r="O728" s="42"/>
      <c r="P728" s="42"/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/>
      <c r="AC728" s="42"/>
      <c r="AD728" s="42"/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/>
      <c r="AR728" s="42"/>
      <c r="AS728" s="42"/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/>
      <c r="N729" s="42"/>
      <c r="O729" s="42"/>
      <c r="P729" s="42"/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/>
      <c r="AC729" s="42"/>
      <c r="AD729" s="42"/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/>
      <c r="AR729" s="42"/>
      <c r="AS729" s="42"/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/>
      <c r="N730" s="42"/>
      <c r="O730" s="42"/>
      <c r="P730" s="42"/>
      <c r="Q730" s="42"/>
      <c r="R730" s="42"/>
      <c r="S730" s="42"/>
      <c r="T730" s="42"/>
      <c r="U730" s="42"/>
      <c r="V730" s="85">
        <f t="shared" si="404"/>
        <v>0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>
        <v>0</v>
      </c>
      <c r="AB730" s="42"/>
      <c r="AC730" s="42"/>
      <c r="AD730" s="42"/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/>
      <c r="AR730" s="42"/>
      <c r="AS730" s="42"/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/>
      <c r="N731" s="42"/>
      <c r="O731" s="42"/>
      <c r="P731" s="42"/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/>
      <c r="AC731" s="42"/>
      <c r="AD731" s="42"/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/>
      <c r="AR731" s="42"/>
      <c r="AS731" s="42"/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/>
      <c r="N732" s="42"/>
      <c r="O732" s="42"/>
      <c r="P732" s="42"/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/>
      <c r="AC732" s="42"/>
      <c r="AD732" s="42"/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/>
      <c r="AR732" s="42"/>
      <c r="AS732" s="42"/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0</v>
      </c>
      <c r="M733" s="42"/>
      <c r="N733" s="42"/>
      <c r="O733" s="42"/>
      <c r="P733" s="42"/>
      <c r="Q733" s="42"/>
      <c r="R733" s="42"/>
      <c r="S733" s="42"/>
      <c r="T733" s="42"/>
      <c r="U733" s="42"/>
      <c r="V733" s="85">
        <f t="shared" si="404"/>
        <v>0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>
        <v>0</v>
      </c>
      <c r="AB733" s="42"/>
      <c r="AC733" s="42"/>
      <c r="AD733" s="42"/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/>
      <c r="AR733" s="42"/>
      <c r="AS733" s="42"/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0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0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/>
      <c r="N734" s="42"/>
      <c r="O734" s="42"/>
      <c r="P734" s="42"/>
      <c r="Q734" s="42"/>
      <c r="R734" s="42"/>
      <c r="S734" s="42"/>
      <c r="T734" s="42"/>
      <c r="U734" s="42"/>
      <c r="V734" s="85">
        <f t="shared" si="404"/>
        <v>6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>
        <v>0</v>
      </c>
      <c r="AB734" s="42"/>
      <c r="AC734" s="42"/>
      <c r="AD734" s="42"/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/>
      <c r="AR734" s="42"/>
      <c r="AS734" s="42"/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6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/>
      <c r="N735" s="42"/>
      <c r="O735" s="42"/>
      <c r="P735" s="42"/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/>
      <c r="AC735" s="42"/>
      <c r="AD735" s="42"/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/>
      <c r="AR735" s="42"/>
      <c r="AS735" s="42"/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0</v>
      </c>
      <c r="M736" s="42"/>
      <c r="N736" s="42"/>
      <c r="O736" s="42"/>
      <c r="P736" s="42"/>
      <c r="Q736" s="42"/>
      <c r="R736" s="42"/>
      <c r="S736" s="42"/>
      <c r="T736" s="42"/>
      <c r="U736" s="42"/>
      <c r="V736" s="85">
        <f t="shared" si="404"/>
        <v>14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>
        <v>0</v>
      </c>
      <c r="AB736" s="42"/>
      <c r="AC736" s="42"/>
      <c r="AD736" s="42"/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/>
      <c r="AR736" s="42"/>
      <c r="AS736" s="42"/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0</v>
      </c>
      <c r="BF736" s="50">
        <f t="shared" si="410"/>
        <v>0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14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/>
      <c r="N737" s="42"/>
      <c r="O737" s="42"/>
      <c r="P737" s="42"/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/>
      <c r="AC737" s="42"/>
      <c r="AD737" s="42"/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/>
      <c r="AR737" s="42"/>
      <c r="AS737" s="42"/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/>
      <c r="N738" s="42"/>
      <c r="O738" s="42"/>
      <c r="P738" s="42"/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/>
      <c r="AC738" s="42"/>
      <c r="AD738" s="42"/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/>
      <c r="AR738" s="42"/>
      <c r="AS738" s="42"/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/>
      <c r="N739" s="42"/>
      <c r="O739" s="42"/>
      <c r="P739" s="42"/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/>
      <c r="AC739" s="42"/>
      <c r="AD739" s="42"/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/>
      <c r="AR739" s="42"/>
      <c r="AS739" s="42"/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/>
      <c r="N740" s="42"/>
      <c r="O740" s="42"/>
      <c r="P740" s="42"/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/>
      <c r="AC740" s="42"/>
      <c r="AD740" s="42"/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/>
      <c r="AR740" s="42"/>
      <c r="AS740" s="42"/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/>
      <c r="N741" s="42"/>
      <c r="O741" s="42"/>
      <c r="P741" s="42"/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/>
      <c r="AC741" s="42"/>
      <c r="AD741" s="42"/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/>
      <c r="AR741" s="42"/>
      <c r="AS741" s="42"/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/>
      <c r="N742" s="42"/>
      <c r="O742" s="42"/>
      <c r="P742" s="42"/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/>
      <c r="AC742" s="42"/>
      <c r="AD742" s="42"/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/>
      <c r="AR742" s="42"/>
      <c r="AS742" s="42"/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/>
      <c r="N743" s="42"/>
      <c r="O743" s="42"/>
      <c r="P743" s="42"/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/>
      <c r="AC743" s="42"/>
      <c r="AD743" s="42"/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/>
      <c r="AR743" s="42"/>
      <c r="AS743" s="42"/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/>
      <c r="N744" s="42"/>
      <c r="O744" s="42"/>
      <c r="P744" s="42"/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/>
      <c r="AC744" s="42"/>
      <c r="AD744" s="42"/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/>
      <c r="AR744" s="42"/>
      <c r="AS744" s="42"/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5</v>
      </c>
      <c r="L745" s="42">
        <v>4</v>
      </c>
      <c r="M745" s="42"/>
      <c r="N745" s="42"/>
      <c r="O745" s="42"/>
      <c r="P745" s="42"/>
      <c r="Q745" s="42"/>
      <c r="R745" s="42"/>
      <c r="S745" s="42"/>
      <c r="T745" s="42"/>
      <c r="U745" s="42"/>
      <c r="V745" s="85">
        <f t="shared" si="404"/>
        <v>20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>
        <v>0</v>
      </c>
      <c r="AB745" s="42"/>
      <c r="AC745" s="42"/>
      <c r="AD745" s="42"/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/>
      <c r="AR745" s="42"/>
      <c r="AS745" s="42"/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5</v>
      </c>
      <c r="BE745" s="50">
        <f t="shared" si="409"/>
        <v>4</v>
      </c>
      <c r="BF745" s="50">
        <f t="shared" si="410"/>
        <v>0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20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/>
      <c r="N746" s="42"/>
      <c r="O746" s="42"/>
      <c r="P746" s="42"/>
      <c r="Q746" s="42"/>
      <c r="R746" s="42"/>
      <c r="S746" s="42"/>
      <c r="T746" s="42"/>
      <c r="U746" s="42"/>
      <c r="V746" s="85">
        <f t="shared" si="404"/>
        <v>0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>
        <v>0</v>
      </c>
      <c r="AB746" s="42"/>
      <c r="AC746" s="42"/>
      <c r="AD746" s="42"/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/>
      <c r="AR746" s="42"/>
      <c r="AS746" s="42"/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0</v>
      </c>
      <c r="M747" s="42"/>
      <c r="N747" s="42"/>
      <c r="O747" s="42"/>
      <c r="P747" s="42"/>
      <c r="Q747" s="42"/>
      <c r="R747" s="42"/>
      <c r="S747" s="42"/>
      <c r="T747" s="42"/>
      <c r="U747" s="42"/>
      <c r="V747" s="85">
        <f t="shared" si="404"/>
        <v>2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>
        <v>0</v>
      </c>
      <c r="AB747" s="42"/>
      <c r="AC747" s="42"/>
      <c r="AD747" s="42"/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/>
      <c r="AR747" s="42"/>
      <c r="AS747" s="42"/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0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2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/>
      <c r="N748" s="42"/>
      <c r="O748" s="42"/>
      <c r="P748" s="42"/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/>
      <c r="AC748" s="42"/>
      <c r="AD748" s="42"/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/>
      <c r="AR748" s="42"/>
      <c r="AS748" s="42"/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/>
      <c r="N749" s="42"/>
      <c r="O749" s="42"/>
      <c r="P749" s="42"/>
      <c r="Q749" s="42"/>
      <c r="R749" s="42"/>
      <c r="S749" s="42"/>
      <c r="T749" s="42"/>
      <c r="U749" s="42"/>
      <c r="V749" s="85">
        <f t="shared" si="404"/>
        <v>7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>
        <v>0</v>
      </c>
      <c r="AB749" s="42"/>
      <c r="AC749" s="42"/>
      <c r="AD749" s="42"/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/>
      <c r="AR749" s="42"/>
      <c r="AS749" s="42"/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7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/>
      <c r="N750" s="42"/>
      <c r="O750" s="42"/>
      <c r="P750" s="42"/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/>
      <c r="AC750" s="42"/>
      <c r="AD750" s="42"/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/>
      <c r="AR750" s="42"/>
      <c r="AS750" s="42"/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/>
      <c r="N751" s="42"/>
      <c r="O751" s="42"/>
      <c r="P751" s="42"/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/>
      <c r="AC751" s="42"/>
      <c r="AD751" s="42"/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/>
      <c r="AR751" s="42"/>
      <c r="AS751" s="42"/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/>
      <c r="N752" s="42"/>
      <c r="O752" s="42"/>
      <c r="P752" s="42"/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/>
      <c r="AC752" s="42"/>
      <c r="AD752" s="42"/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/>
      <c r="AR752" s="42"/>
      <c r="AS752" s="42"/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/>
      <c r="N753" s="42"/>
      <c r="O753" s="42"/>
      <c r="P753" s="42"/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/>
      <c r="AC753" s="42"/>
      <c r="AD753" s="42"/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/>
      <c r="AR753" s="42"/>
      <c r="AS753" s="42"/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/>
      <c r="N754" s="42"/>
      <c r="O754" s="42"/>
      <c r="P754" s="42"/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/>
      <c r="AC754" s="42"/>
      <c r="AD754" s="42"/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/>
      <c r="AR754" s="42"/>
      <c r="AS754" s="42"/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/>
      <c r="N755" s="42"/>
      <c r="O755" s="42"/>
      <c r="P755" s="42"/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/>
      <c r="AC755" s="42"/>
      <c r="AD755" s="42"/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/>
      <c r="AR755" s="42"/>
      <c r="AS755" s="42"/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/>
      <c r="N756" s="42"/>
      <c r="O756" s="42"/>
      <c r="P756" s="42"/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/>
      <c r="AC756" s="42"/>
      <c r="AD756" s="42"/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/>
      <c r="AR756" s="42"/>
      <c r="AS756" s="42"/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>
        <v>0</v>
      </c>
      <c r="M757" s="42"/>
      <c r="N757" s="42"/>
      <c r="O757" s="42"/>
      <c r="P757" s="42"/>
      <c r="Q757" s="42"/>
      <c r="R757" s="42"/>
      <c r="S757" s="42"/>
      <c r="T757" s="42"/>
      <c r="U757" s="42"/>
      <c r="V757" s="85">
        <f t="shared" si="404"/>
        <v>0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>
        <v>0</v>
      </c>
      <c r="AB757" s="42"/>
      <c r="AC757" s="42"/>
      <c r="AD757" s="42"/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/>
      <c r="AR757" s="42"/>
      <c r="AS757" s="42"/>
      <c r="AT757" s="42"/>
      <c r="AU757" s="42"/>
      <c r="AV757" s="42"/>
      <c r="AW757" s="42"/>
      <c r="AX757" s="42"/>
      <c r="AY757" s="42"/>
      <c r="AZ757" s="85">
        <f t="shared" si="406"/>
        <v>0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/>
      <c r="N758" s="42"/>
      <c r="O758" s="42"/>
      <c r="P758" s="42"/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/>
      <c r="AC758" s="42"/>
      <c r="AD758" s="42"/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/>
      <c r="AR758" s="42"/>
      <c r="AS758" s="42"/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/>
      <c r="N759" s="42"/>
      <c r="O759" s="42"/>
      <c r="P759" s="42"/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/>
      <c r="AC759" s="42"/>
      <c r="AD759" s="42"/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/>
      <c r="AR759" s="42"/>
      <c r="AS759" s="42"/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/>
      <c r="N760" s="42"/>
      <c r="O760" s="42"/>
      <c r="P760" s="42"/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/>
      <c r="AC760" s="42"/>
      <c r="AD760" s="42"/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/>
      <c r="AR760" s="42"/>
      <c r="AS760" s="42"/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2</v>
      </c>
      <c r="M761" s="42"/>
      <c r="N761" s="42"/>
      <c r="O761" s="42"/>
      <c r="P761" s="42"/>
      <c r="Q761" s="42"/>
      <c r="R761" s="42"/>
      <c r="S761" s="42"/>
      <c r="T761" s="42"/>
      <c r="U761" s="42"/>
      <c r="V761" s="85">
        <f t="shared" ref="V761:V764" si="425">SUM(J761:U761)</f>
        <v>11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>
        <v>0</v>
      </c>
      <c r="AB761" s="42"/>
      <c r="AC761" s="42"/>
      <c r="AD761" s="42"/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/>
      <c r="AR761" s="42"/>
      <c r="AS761" s="42"/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2</v>
      </c>
      <c r="BF761" s="50">
        <f t="shared" ref="BF761:BF764" si="431">+M761+AB761+AQ761</f>
        <v>0</v>
      </c>
      <c r="BG761" s="50">
        <f t="shared" ref="BG761:BG764" si="432">+N761+AC761+AR761</f>
        <v>0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11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0</v>
      </c>
      <c r="M762" s="42"/>
      <c r="N762" s="42"/>
      <c r="O762" s="42"/>
      <c r="P762" s="42"/>
      <c r="Q762" s="42"/>
      <c r="R762" s="42"/>
      <c r="S762" s="42"/>
      <c r="T762" s="42"/>
      <c r="U762" s="42"/>
      <c r="V762" s="85">
        <f t="shared" si="425"/>
        <v>9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>
        <v>0</v>
      </c>
      <c r="AB762" s="42"/>
      <c r="AC762" s="42"/>
      <c r="AD762" s="42"/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/>
      <c r="AR762" s="42"/>
      <c r="AS762" s="42"/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0</v>
      </c>
      <c r="BF762" s="50">
        <f t="shared" si="431"/>
        <v>0</v>
      </c>
      <c r="BG762" s="50">
        <f t="shared" si="432"/>
        <v>0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9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2</v>
      </c>
      <c r="M763" s="42"/>
      <c r="N763" s="42"/>
      <c r="O763" s="42"/>
      <c r="P763" s="42"/>
      <c r="Q763" s="42"/>
      <c r="R763" s="42"/>
      <c r="S763" s="42"/>
      <c r="T763" s="42"/>
      <c r="U763" s="42"/>
      <c r="V763" s="85">
        <f t="shared" si="425"/>
        <v>6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>
        <v>0</v>
      </c>
      <c r="AB763" s="42"/>
      <c r="AC763" s="42"/>
      <c r="AD763" s="42"/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/>
      <c r="AR763" s="42"/>
      <c r="AS763" s="42"/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2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6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0</v>
      </c>
      <c r="M764" s="42"/>
      <c r="N764" s="42"/>
      <c r="O764" s="42"/>
      <c r="P764" s="42"/>
      <c r="Q764" s="42"/>
      <c r="R764" s="42"/>
      <c r="S764" s="42"/>
      <c r="T764" s="42"/>
      <c r="U764" s="42"/>
      <c r="V764" s="85">
        <f t="shared" si="425"/>
        <v>5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>
        <v>0</v>
      </c>
      <c r="AB764" s="42"/>
      <c r="AC764" s="42"/>
      <c r="AD764" s="42"/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/>
      <c r="AR764" s="42"/>
      <c r="AS764" s="42"/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0</v>
      </c>
      <c r="BF764" s="50">
        <f t="shared" si="431"/>
        <v>0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5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0</v>
      </c>
      <c r="M765" s="42"/>
      <c r="N765" s="42"/>
      <c r="O765" s="42"/>
      <c r="P765" s="42"/>
      <c r="Q765" s="42"/>
      <c r="R765" s="42"/>
      <c r="S765" s="42"/>
      <c r="T765" s="42"/>
      <c r="U765" s="42"/>
      <c r="V765" s="85">
        <f t="shared" ref="V765:V768" si="442">SUM(J765:U765)</f>
        <v>1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>
        <v>0</v>
      </c>
      <c r="AB765" s="42"/>
      <c r="AC765" s="42"/>
      <c r="AD765" s="42"/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/>
      <c r="AR765" s="42"/>
      <c r="AS765" s="42"/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1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0</v>
      </c>
      <c r="M766" s="42"/>
      <c r="N766" s="42"/>
      <c r="O766" s="42"/>
      <c r="P766" s="42"/>
      <c r="Q766" s="42"/>
      <c r="R766" s="42"/>
      <c r="S766" s="42"/>
      <c r="T766" s="42"/>
      <c r="U766" s="42"/>
      <c r="V766" s="85">
        <f t="shared" si="442"/>
        <v>2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>
        <v>0</v>
      </c>
      <c r="AB766" s="42"/>
      <c r="AC766" s="42"/>
      <c r="AD766" s="42"/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/>
      <c r="AR766" s="42"/>
      <c r="AS766" s="42"/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0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2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0</v>
      </c>
      <c r="L767" s="42">
        <v>0</v>
      </c>
      <c r="M767" s="42"/>
      <c r="N767" s="42"/>
      <c r="O767" s="42"/>
      <c r="P767" s="42"/>
      <c r="Q767" s="42"/>
      <c r="R767" s="42"/>
      <c r="S767" s="42"/>
      <c r="T767" s="42"/>
      <c r="U767" s="42"/>
      <c r="V767" s="85">
        <f t="shared" si="442"/>
        <v>2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>
        <v>0</v>
      </c>
      <c r="AB767" s="42"/>
      <c r="AC767" s="42"/>
      <c r="AD767" s="42"/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/>
      <c r="AR767" s="42"/>
      <c r="AS767" s="42"/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0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2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10</v>
      </c>
      <c r="M768" s="42"/>
      <c r="N768" s="42"/>
      <c r="O768" s="42"/>
      <c r="P768" s="42"/>
      <c r="Q768" s="42"/>
      <c r="R768" s="42"/>
      <c r="S768" s="42"/>
      <c r="T768" s="42"/>
      <c r="U768" s="42"/>
      <c r="V768" s="85">
        <f t="shared" si="442"/>
        <v>83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>
        <v>0</v>
      </c>
      <c r="AB768" s="42"/>
      <c r="AC768" s="42"/>
      <c r="AD768" s="42"/>
      <c r="AE768" s="42"/>
      <c r="AF768" s="42"/>
      <c r="AG768" s="42"/>
      <c r="AH768" s="42"/>
      <c r="AI768" s="42"/>
      <c r="AJ768" s="42"/>
      <c r="AK768" s="85">
        <f t="shared" si="444"/>
        <v>0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/>
      <c r="AR768" s="42"/>
      <c r="AS768" s="42"/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10</v>
      </c>
      <c r="BF768" s="50">
        <f t="shared" si="451"/>
        <v>0</v>
      </c>
      <c r="BG768" s="50">
        <f t="shared" si="452"/>
        <v>0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83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/>
      <c r="N769" s="42"/>
      <c r="O769" s="42"/>
      <c r="P769" s="42"/>
      <c r="Q769" s="42"/>
      <c r="R769" s="42"/>
      <c r="S769" s="42"/>
      <c r="T769" s="42"/>
      <c r="U769" s="42"/>
      <c r="V769" s="85">
        <f t="shared" ref="V769" si="463">SUM(J769:U769)</f>
        <v>2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>
        <v>0</v>
      </c>
      <c r="AB769" s="42"/>
      <c r="AC769" s="42"/>
      <c r="AD769" s="42"/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/>
      <c r="AR769" s="42"/>
      <c r="AS769" s="42"/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0</v>
      </c>
      <c r="M770" s="42"/>
      <c r="N770" s="42"/>
      <c r="O770" s="42"/>
      <c r="P770" s="42"/>
      <c r="Q770" s="42"/>
      <c r="R770" s="42"/>
      <c r="S770" s="42"/>
      <c r="T770" s="42"/>
      <c r="U770" s="42"/>
      <c r="V770" s="85">
        <f t="shared" ref="V770:V774" si="466">SUM(J770:U770)</f>
        <v>7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>
        <v>0</v>
      </c>
      <c r="AB770" s="42"/>
      <c r="AC770" s="42"/>
      <c r="AD770" s="42"/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/>
      <c r="AR770" s="42"/>
      <c r="AS770" s="42"/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0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7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/>
      <c r="N771" s="42"/>
      <c r="O771" s="42"/>
      <c r="P771" s="42"/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/>
      <c r="AC771" s="42"/>
      <c r="AD771" s="42"/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/>
      <c r="AR771" s="42"/>
      <c r="AS771" s="42"/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1</v>
      </c>
      <c r="M772" s="42"/>
      <c r="N772" s="42"/>
      <c r="O772" s="42"/>
      <c r="P772" s="42"/>
      <c r="Q772" s="42"/>
      <c r="R772" s="42"/>
      <c r="S772" s="42"/>
      <c r="T772" s="42"/>
      <c r="U772" s="42"/>
      <c r="V772" s="85">
        <f t="shared" si="466"/>
        <v>4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>
        <v>0</v>
      </c>
      <c r="AB772" s="42"/>
      <c r="AC772" s="42"/>
      <c r="AD772" s="42"/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/>
      <c r="AR772" s="42"/>
      <c r="AS772" s="42"/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1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4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0</v>
      </c>
      <c r="M773" s="42"/>
      <c r="N773" s="42"/>
      <c r="O773" s="42"/>
      <c r="P773" s="42"/>
      <c r="Q773" s="42"/>
      <c r="R773" s="42"/>
      <c r="S773" s="42"/>
      <c r="T773" s="42"/>
      <c r="U773" s="42"/>
      <c r="V773" s="85">
        <f t="shared" si="466"/>
        <v>6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>
        <v>0</v>
      </c>
      <c r="AB773" s="42"/>
      <c r="AC773" s="42"/>
      <c r="AD773" s="42"/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/>
      <c r="AR773" s="42"/>
      <c r="AS773" s="42"/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6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/>
      <c r="N774" s="42"/>
      <c r="O774" s="42"/>
      <c r="P774" s="42"/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/>
      <c r="AC774" s="42"/>
      <c r="AD774" s="42"/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/>
      <c r="AR774" s="42"/>
      <c r="AS774" s="42"/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/>
      <c r="N775" s="42"/>
      <c r="O775" s="42"/>
      <c r="P775" s="42"/>
      <c r="Q775" s="42"/>
      <c r="R775" s="42"/>
      <c r="S775" s="42"/>
      <c r="T775" s="42"/>
      <c r="U775" s="42"/>
      <c r="V775" s="85">
        <f t="shared" ref="V775:V777" si="487">SUM(J775:U775)</f>
        <v>7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>
        <v>0</v>
      </c>
      <c r="AB775" s="42"/>
      <c r="AC775" s="42"/>
      <c r="AD775" s="42"/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/>
      <c r="AR775" s="42"/>
      <c r="AS775" s="42"/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7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0</v>
      </c>
      <c r="M776" s="42"/>
      <c r="N776" s="42"/>
      <c r="O776" s="42"/>
      <c r="P776" s="42"/>
      <c r="Q776" s="42"/>
      <c r="R776" s="42"/>
      <c r="S776" s="42"/>
      <c r="T776" s="42"/>
      <c r="U776" s="42"/>
      <c r="V776" s="85">
        <f t="shared" si="487"/>
        <v>3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>
        <v>0</v>
      </c>
      <c r="AB776" s="42"/>
      <c r="AC776" s="42"/>
      <c r="AD776" s="42"/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/>
      <c r="AR776" s="42"/>
      <c r="AS776" s="42"/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3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0</v>
      </c>
      <c r="M777" s="42"/>
      <c r="N777" s="42"/>
      <c r="O777" s="42"/>
      <c r="P777" s="42"/>
      <c r="Q777" s="42"/>
      <c r="R777" s="42"/>
      <c r="S777" s="42"/>
      <c r="T777" s="42"/>
      <c r="U777" s="42"/>
      <c r="V777" s="85">
        <f t="shared" si="487"/>
        <v>5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>
        <v>0</v>
      </c>
      <c r="AB777" s="42"/>
      <c r="AC777" s="42"/>
      <c r="AD777" s="42"/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/>
      <c r="AR777" s="42"/>
      <c r="AS777" s="42"/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5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/>
      <c r="N778" s="42"/>
      <c r="O778" s="42"/>
      <c r="P778" s="42"/>
      <c r="Q778" s="42"/>
      <c r="R778" s="42"/>
      <c r="S778" s="42"/>
      <c r="T778" s="42"/>
      <c r="U778" s="42"/>
      <c r="V778" s="85">
        <f t="shared" ref="V778:V780" si="508">SUM(J778:U778)</f>
        <v>7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>
        <v>0</v>
      </c>
      <c r="AB778" s="42"/>
      <c r="AC778" s="42"/>
      <c r="AD778" s="42"/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/>
      <c r="AR778" s="42"/>
      <c r="AS778" s="42"/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7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0</v>
      </c>
      <c r="M779" s="42"/>
      <c r="N779" s="42"/>
      <c r="O779" s="42"/>
      <c r="P779" s="42"/>
      <c r="Q779" s="42"/>
      <c r="R779" s="42"/>
      <c r="S779" s="42"/>
      <c r="T779" s="42"/>
      <c r="U779" s="42"/>
      <c r="V779" s="85">
        <f t="shared" si="508"/>
        <v>2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>
        <v>0</v>
      </c>
      <c r="AB779" s="42"/>
      <c r="AC779" s="42"/>
      <c r="AD779" s="42"/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/>
      <c r="AR779" s="42"/>
      <c r="AS779" s="42"/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0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2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0</v>
      </c>
      <c r="M780" s="42"/>
      <c r="N780" s="42"/>
      <c r="O780" s="42"/>
      <c r="P780" s="42"/>
      <c r="Q780" s="42"/>
      <c r="R780" s="42"/>
      <c r="S780" s="42"/>
      <c r="T780" s="42"/>
      <c r="U780" s="42"/>
      <c r="V780" s="85">
        <f t="shared" si="508"/>
        <v>2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>
        <v>0</v>
      </c>
      <c r="AB780" s="42"/>
      <c r="AC780" s="42"/>
      <c r="AD780" s="42"/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/>
      <c r="AR780" s="42"/>
      <c r="AS780" s="42"/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2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0</v>
      </c>
      <c r="L781" s="42">
        <v>0</v>
      </c>
      <c r="M781" s="42"/>
      <c r="N781" s="42"/>
      <c r="O781" s="42"/>
      <c r="P781" s="42"/>
      <c r="Q781" s="42"/>
      <c r="R781" s="42"/>
      <c r="S781" s="42"/>
      <c r="T781" s="42"/>
      <c r="U781" s="42"/>
      <c r="V781" s="85">
        <f t="shared" ref="V781:V786" si="529">SUM(J781:U781)</f>
        <v>9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>
        <v>0</v>
      </c>
      <c r="AB781" s="42"/>
      <c r="AC781" s="42"/>
      <c r="AD781" s="42"/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/>
      <c r="AR781" s="42"/>
      <c r="AS781" s="42"/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9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1</v>
      </c>
      <c r="K782" s="42">
        <v>0</v>
      </c>
      <c r="L782" s="42">
        <v>2</v>
      </c>
      <c r="M782" s="42"/>
      <c r="N782" s="42"/>
      <c r="O782" s="42"/>
      <c r="P782" s="42"/>
      <c r="Q782" s="42"/>
      <c r="R782" s="42"/>
      <c r="S782" s="42"/>
      <c r="T782" s="42"/>
      <c r="U782" s="42"/>
      <c r="V782" s="85">
        <f t="shared" si="529"/>
        <v>3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>
        <v>0</v>
      </c>
      <c r="AB782" s="42"/>
      <c r="AC782" s="42"/>
      <c r="AD782" s="42"/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/>
      <c r="AR782" s="42"/>
      <c r="AS782" s="42"/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1</v>
      </c>
      <c r="BD782" s="50">
        <f t="shared" si="536"/>
        <v>0</v>
      </c>
      <c r="BE782" s="50">
        <f t="shared" si="537"/>
        <v>2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3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/>
      <c r="N783" s="42"/>
      <c r="O783" s="42"/>
      <c r="P783" s="42"/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/>
      <c r="AC783" s="42"/>
      <c r="AD783" s="42"/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/>
      <c r="AR783" s="42"/>
      <c r="AS783" s="42"/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/>
      <c r="N784" s="42"/>
      <c r="O784" s="42"/>
      <c r="P784" s="42"/>
      <c r="Q784" s="42"/>
      <c r="R784" s="42"/>
      <c r="S784" s="42"/>
      <c r="T784" s="42"/>
      <c r="U784" s="42"/>
      <c r="V784" s="85">
        <f t="shared" si="529"/>
        <v>4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>
        <v>0</v>
      </c>
      <c r="AB784" s="42"/>
      <c r="AC784" s="42"/>
      <c r="AD784" s="42"/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/>
      <c r="AR784" s="42"/>
      <c r="AS784" s="42"/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4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8</v>
      </c>
      <c r="K785" s="42">
        <v>0</v>
      </c>
      <c r="L785" s="42">
        <v>0</v>
      </c>
      <c r="M785" s="42"/>
      <c r="N785" s="42"/>
      <c r="O785" s="42"/>
      <c r="P785" s="42"/>
      <c r="Q785" s="42"/>
      <c r="R785" s="42"/>
      <c r="S785" s="42"/>
      <c r="T785" s="42"/>
      <c r="U785" s="42"/>
      <c r="V785" s="85">
        <f t="shared" si="529"/>
        <v>8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>
        <v>0</v>
      </c>
      <c r="AB785" s="42"/>
      <c r="AC785" s="42"/>
      <c r="AD785" s="42"/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/>
      <c r="AR785" s="42"/>
      <c r="AS785" s="42"/>
      <c r="AT785" s="42"/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9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0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9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/>
      <c r="N786" s="42"/>
      <c r="O786" s="42"/>
      <c r="P786" s="42"/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/>
      <c r="AC786" s="42"/>
      <c r="AD786" s="42"/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/>
      <c r="AR786" s="42"/>
      <c r="AS786" s="42"/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4</v>
      </c>
      <c r="L787" s="42">
        <v>0</v>
      </c>
      <c r="M787" s="42"/>
      <c r="N787" s="42"/>
      <c r="O787" s="42"/>
      <c r="P787" s="42"/>
      <c r="Q787" s="42"/>
      <c r="R787" s="42"/>
      <c r="S787" s="42"/>
      <c r="T787" s="42"/>
      <c r="U787" s="42"/>
      <c r="V787" s="85">
        <f t="shared" ref="V787:V789" si="550">SUM(J787:U787)</f>
        <v>10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>
        <v>0</v>
      </c>
      <c r="AB787" s="42"/>
      <c r="AC787" s="42"/>
      <c r="AD787" s="42"/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/>
      <c r="AR787" s="42"/>
      <c r="AS787" s="42"/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0</v>
      </c>
      <c r="BF787" s="50">
        <f t="shared" ref="BF787:BF789" si="559">+M787+AB787+AQ787</f>
        <v>0</v>
      </c>
      <c r="BG787" s="50">
        <f t="shared" ref="BG787:BG789" si="560">+N787+AC787+AR787</f>
        <v>0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10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>
        <v>0</v>
      </c>
      <c r="M788" s="42"/>
      <c r="N788" s="42"/>
      <c r="O788" s="42"/>
      <c r="P788" s="42"/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/>
      <c r="AC788" s="42"/>
      <c r="AD788" s="42"/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/>
      <c r="AR788" s="42"/>
      <c r="AS788" s="42"/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>
        <v>0</v>
      </c>
      <c r="M789" s="42"/>
      <c r="N789" s="42"/>
      <c r="O789" s="42"/>
      <c r="P789" s="42"/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/>
      <c r="AC789" s="42"/>
      <c r="AD789" s="42"/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/>
      <c r="AR789" s="42"/>
      <c r="AS789" s="42"/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2875</v>
      </c>
      <c r="D5" s="59">
        <f>+EDA!K4+EDA!Z4+EDA!AO4</f>
        <v>2280</v>
      </c>
      <c r="E5" s="59">
        <f>+EDA!L4+EDA!AA4+EDA!AP4</f>
        <v>827</v>
      </c>
      <c r="F5" s="59">
        <f>+EDA!M4+EDA!AB4+EDA!AQ4</f>
        <v>0</v>
      </c>
      <c r="G5" s="59">
        <f>+EDA!N4+EDA!AC4+EDA!AR4</f>
        <v>0</v>
      </c>
      <c r="H5" s="59">
        <f>+EDA!O4+EDA!AD4+EDA!AS4</f>
        <v>0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679</v>
      </c>
      <c r="D4" s="75">
        <f>SUMIFS(EDA!$AK$6:$AK$909,EDA!$E$6:$E$909,REDES!B4)</f>
        <v>4</v>
      </c>
      <c r="E4" s="66">
        <f>SUMIFS(EDA!$AZ$6:$AZ$909,EDA!$E$6:$E$909,REDES!B4)</f>
        <v>1</v>
      </c>
      <c r="F4" s="79">
        <f>SUM(C4:E4)</f>
        <v>684</v>
      </c>
    </row>
    <row r="5" spans="2:6" x14ac:dyDescent="0.3">
      <c r="B5" s="67" t="s">
        <v>510</v>
      </c>
      <c r="C5" s="68">
        <f>SUMIFS(EDA!$V$6:$V$909,EDA!$E$6:$E$909,REDES!B5)</f>
        <v>1173</v>
      </c>
      <c r="D5" s="76">
        <f>SUMIFS(EDA!$AK$6:$AK$909,EDA!$E$6:$E$909,REDES!B5)</f>
        <v>35</v>
      </c>
      <c r="E5" s="69">
        <f>SUMIFS(EDA!$AZ$6:$AZ$909,EDA!$E$6:$E$909,REDES!B5)</f>
        <v>9</v>
      </c>
      <c r="F5" s="80">
        <f t="shared" ref="F5:F11" si="0">SUM(C5:E5)</f>
        <v>1217</v>
      </c>
    </row>
    <row r="6" spans="2:6" x14ac:dyDescent="0.3">
      <c r="B6" s="67" t="s">
        <v>191</v>
      </c>
      <c r="C6" s="68">
        <f>SUMIFS(EDA!$V$6:$V$909,EDA!$E$6:$E$909,REDES!B6)</f>
        <v>570</v>
      </c>
      <c r="D6" s="76">
        <f>SUMIFS(EDA!$AK$6:$AK$909,EDA!$E$6:$E$909,REDES!B6)</f>
        <v>20</v>
      </c>
      <c r="E6" s="69">
        <f>SUMIFS(EDA!$AZ$6:$AZ$909,EDA!$E$6:$E$909,REDES!B6)</f>
        <v>4</v>
      </c>
      <c r="F6" s="80">
        <f t="shared" si="0"/>
        <v>594</v>
      </c>
    </row>
    <row r="7" spans="2:6" x14ac:dyDescent="0.3">
      <c r="B7" s="67" t="s">
        <v>508</v>
      </c>
      <c r="C7" s="68">
        <f>SUMIFS(EDA!$V$6:$V$909,EDA!$E$6:$E$909,REDES!B7)</f>
        <v>1354</v>
      </c>
      <c r="D7" s="76">
        <f>SUMIFS(EDA!$AK$6:$AK$909,EDA!$E$6:$E$909,REDES!B7)</f>
        <v>13</v>
      </c>
      <c r="E7" s="69">
        <f>SUMIFS(EDA!$AZ$6:$AZ$909,EDA!$E$6:$E$909,REDES!B7)</f>
        <v>0</v>
      </c>
      <c r="F7" s="80">
        <f t="shared" si="0"/>
        <v>1367</v>
      </c>
    </row>
    <row r="8" spans="2:6" x14ac:dyDescent="0.3">
      <c r="B8" s="67" t="s">
        <v>499</v>
      </c>
      <c r="C8" s="68">
        <f>SUMIFS(EDA!$V$6:$V$909,EDA!$E$6:$E$909,REDES!B8)</f>
        <v>480</v>
      </c>
      <c r="D8" s="76">
        <f>SUMIFS(EDA!$AK$6:$AK$909,EDA!$E$6:$E$909,REDES!B8)</f>
        <v>3</v>
      </c>
      <c r="E8" s="69">
        <f>SUMIFS(EDA!$AZ$6:$AZ$909,EDA!$E$6:$E$909,REDES!B8)</f>
        <v>12</v>
      </c>
      <c r="F8" s="80">
        <f t="shared" si="0"/>
        <v>495</v>
      </c>
    </row>
    <row r="9" spans="2:6" x14ac:dyDescent="0.3">
      <c r="B9" s="67" t="s">
        <v>254</v>
      </c>
      <c r="C9" s="68">
        <f>SUMIFS(EDA!$V$6:$V$909,EDA!$E$6:$E$909,REDES!B9)</f>
        <v>606</v>
      </c>
      <c r="D9" s="76">
        <f>SUMIFS(EDA!$AK$6:$AK$909,EDA!$E$6:$E$909,REDES!B9)</f>
        <v>7</v>
      </c>
      <c r="E9" s="69">
        <f>SUMIFS(EDA!$AZ$6:$AZ$909,EDA!$E$6:$E$909,REDES!B9)</f>
        <v>31</v>
      </c>
      <c r="F9" s="80">
        <f t="shared" si="0"/>
        <v>644</v>
      </c>
    </row>
    <row r="10" spans="2:6" x14ac:dyDescent="0.3">
      <c r="B10" s="67" t="s">
        <v>11</v>
      </c>
      <c r="C10" s="68">
        <f>SUMIFS(EDA!$V$6:$V$909,EDA!$E$6:$E$909,REDES!B10)</f>
        <v>331</v>
      </c>
      <c r="D10" s="76">
        <f>SUMIFS(EDA!$AK$6:$AK$909,EDA!$E$6:$E$909,REDES!B10)</f>
        <v>5</v>
      </c>
      <c r="E10" s="69">
        <f>SUMIFS(EDA!$AZ$6:$AZ$909,EDA!$E$6:$E$909,REDES!B10)</f>
        <v>4</v>
      </c>
      <c r="F10" s="80">
        <f t="shared" si="0"/>
        <v>340</v>
      </c>
    </row>
    <row r="11" spans="2:6" ht="15" thickBot="1" x14ac:dyDescent="0.35">
      <c r="B11" s="67" t="s">
        <v>69</v>
      </c>
      <c r="C11" s="70">
        <f>SUMIFS(EDA!$V$6:$V$909,EDA!$E$6:$E$909,REDES!B11)</f>
        <v>507</v>
      </c>
      <c r="D11" s="77">
        <f>SUMIFS(EDA!$AK$6:$AK$909,EDA!$E$6:$E$909,REDES!B11)</f>
        <v>4</v>
      </c>
      <c r="E11" s="71">
        <f>SUMIFS(EDA!$AZ$6:$AZ$909,EDA!$E$6:$E$909,REDES!B11)</f>
        <v>2</v>
      </c>
      <c r="F11" s="80">
        <f t="shared" si="0"/>
        <v>513</v>
      </c>
    </row>
    <row r="12" spans="2:6" ht="15" thickBot="1" x14ac:dyDescent="0.35">
      <c r="B12" s="72" t="s">
        <v>496</v>
      </c>
      <c r="C12" s="73">
        <f>SUM(C4:C11)</f>
        <v>5700</v>
      </c>
      <c r="D12" s="73">
        <f>SUM(D4:D11)</f>
        <v>91</v>
      </c>
      <c r="E12" s="73">
        <f>SUM(E4:E11)</f>
        <v>63</v>
      </c>
      <c r="F12" s="81">
        <f>SUM(F4:F11)</f>
        <v>5854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2025-03-26T14:31:41Z</dcterms:modified>
</cp:coreProperties>
</file>